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Objects="placeholders" filterPrivacy="1" saveExternalLinkValues="0" updateLinks="never" codeName="DieseArbeitsmappe"/>
  <xr:revisionPtr revIDLastSave="0" documentId="13_ncr:1_{6E32ECE1-C2FD-4717-B5FF-F2937344D8CB}" xr6:coauthVersionLast="47" xr6:coauthVersionMax="47" xr10:uidLastSave="{00000000-0000-0000-0000-000000000000}"/>
  <bookViews>
    <workbookView xWindow="-28920" yWindow="-30" windowWidth="29040" windowHeight="15840" tabRatio="826" firstSheet="2" activeTab="12" xr2:uid="{00000000-000D-0000-FFFF-FFFF00000000}"/>
  </bookViews>
  <sheets>
    <sheet name="Lies mich zuerst" sheetId="14" state="hidden" r:id="rId1"/>
    <sheet name="LV " sheetId="165" state="hidden" r:id="rId2"/>
    <sheet name="Preisübersicht" sheetId="10" r:id="rId3"/>
    <sheet name="Abrechnungstool" sheetId="217" state="hidden" r:id="rId4"/>
    <sheet name="SVS techn. Hausmeister" sheetId="13" r:id="rId5"/>
    <sheet name="SVS Vorarbeiter techn. HM" sheetId="222" r:id="rId6"/>
    <sheet name="SVS Hausmeister" sheetId="219" r:id="rId7"/>
    <sheet name="SVS Sonn&amp;Feiertagszuschläge" sheetId="220" state="hidden" r:id="rId8"/>
    <sheet name="SVS zus. Abruf" sheetId="218" state="hidden" r:id="rId9"/>
    <sheet name="Auswertungstool" sheetId="183" state="hidden" r:id="rId10"/>
    <sheet name="LBZIFF" sheetId="213" state="hidden" r:id="rId11"/>
    <sheet name="Bearbeitungshisorie" sheetId="172" state="hidden" r:id="rId12"/>
    <sheet name="Hausmeisterservice" sheetId="138" r:id="rId13"/>
    <sheet name="Hausmeisterdienste Bereitschaft" sheetId="221" state="hidden" r:id="rId14"/>
  </sheets>
  <externalReferences>
    <externalReference r:id="rId15"/>
  </externalReferences>
  <definedNames>
    <definedName name="_xlnm._FilterDatabase" localSheetId="12" hidden="1">Hausmeisterservice!#REF!</definedName>
    <definedName name="_xlnm._FilterDatabase" localSheetId="1" hidden="1">'LV '!$A$1:$B$927</definedName>
    <definedName name="a">#REF!,#REF!,#REF!,#REF!,#REF!,#REF!,#REF!,#REF!,#REF!,#REF!,#REF!,#REF!,#REF!,#REF!,#REF!,#REF!,#REF!,#REF!</definedName>
    <definedName name="arbflägru" localSheetId="10">#REF!</definedName>
    <definedName name="arbflägru">#REF!</definedName>
    <definedName name="arbflgla" localSheetId="10">#REF!,#REF!</definedName>
    <definedName name="arbflgla">#REF!,#REF!</definedName>
    <definedName name="arbflgru" localSheetId="10">#REF!,#REF!</definedName>
    <definedName name="arbflgru">#REF!,#REF!</definedName>
    <definedName name="_xlnm.Print_Area" localSheetId="11">Bearbeitungshisorie!$A$1:$E$108</definedName>
    <definedName name="_xlnm.Print_Area" localSheetId="12">Hausmeisterservice!$A$1:$E$22</definedName>
    <definedName name="_xlnm.Print_Area" localSheetId="0">'Lies mich zuerst'!$A$1:$G$51</definedName>
    <definedName name="_xlnm.Print_Area" localSheetId="2">Preisübersicht!$A$1:$U$48</definedName>
    <definedName name="_xlnm.Print_Area" localSheetId="6">'SVS Hausmeister'!$A$1:$J$55</definedName>
    <definedName name="_xlnm.Print_Area" localSheetId="7">'SVS Sonn&amp;Feiertagszuschläge'!$A$1:$D$55</definedName>
    <definedName name="_xlnm.Print_Area" localSheetId="4">'SVS techn. Hausmeister'!$A$1:$J$49</definedName>
    <definedName name="_xlnm.Print_Area" localSheetId="5">'SVS Vorarbeiter techn. HM'!$A$1:$J$49</definedName>
    <definedName name="_xlnm.Print_Area" localSheetId="8">'SVS zus. Abruf'!$A$1:$D$53</definedName>
    <definedName name="Gruflä01" localSheetId="10">#REF!,#REF!,#REF!,#REF!,#REF!,#REF!,#REF!,#REF!,#REF!,#REF!,#REF!,#REF!,#REF!,#REF!,#REF!,#REF!,#REF!,#REF!</definedName>
    <definedName name="Gruflä01">#REF!,#REF!,#REF!,#REF!,#REF!,#REF!,#REF!,#REF!,#REF!,#REF!,#REF!,#REF!,#REF!,#REF!,#REF!,#REF!,#REF!,#REF!</definedName>
    <definedName name="gruflä02" localSheetId="10">#REF!,#REF!,#REF!,#REF!,#REF!,#REF!,#REF!,#REF!,#REF!,#REF!,#REF!,#REF!,#REF!,#REF!,#REF!,#REF!,#REF!,#REF!</definedName>
    <definedName name="gruflä02">#REF!,#REF!,#REF!,#REF!,#REF!,#REF!,#REF!,#REF!,#REF!,#REF!,#REF!,#REF!,#REF!,#REF!,#REF!,#REF!,#REF!,#REF!</definedName>
    <definedName name="gruflä04" localSheetId="10">#REF!,#REF!,#REF!,#REF!,#REF!,#REF!,#REF!,#REF!,#REF!,#REF!,#REF!,#REF!,#REF!,#REF!,#REF!,#REF!,#REF!,#REF!</definedName>
    <definedName name="gruflä04">#REF!,#REF!,#REF!,#REF!,#REF!,#REF!,#REF!,#REF!,#REF!,#REF!,#REF!,#REF!,#REF!,#REF!,#REF!,#REF!,#REF!,#REF!</definedName>
    <definedName name="gruflägru" localSheetId="10">#REF!,#REF!</definedName>
    <definedName name="gruflägru">#REF!,#REF!</definedName>
    <definedName name="gruflgla" localSheetId="10">#REF!,#REF!</definedName>
    <definedName name="gruflgla">#REF!,#REF!</definedName>
    <definedName name="Gruflgru" localSheetId="10">#REF!</definedName>
    <definedName name="Gruflgru">#REF!</definedName>
    <definedName name="grundflä" localSheetId="10">#REF!,#REF!,#REF!,#REF!,#REF!,#REF!,#REF!,#REF!,#REF!,#REF!,#REF!,#REF!,#REF!,#REF!,#REF!,#REF!,#REF!,#REF!</definedName>
    <definedName name="grundflä">#REF!,#REF!,#REF!,#REF!,#REF!,#REF!,#REF!,#REF!,#REF!,#REF!,#REF!,#REF!,#REF!,#REF!,#REF!,#REF!,#REF!,#REF!</definedName>
    <definedName name="Grundfläch01" localSheetId="10">'[1]UR Objekt 1'!$F$41,'[1]UR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Grundfläch01">#REF!,#REF!,#REF!,#REF!,#REF!,#REF!,#REF!,#REF!,#REF!,#REF!,#REF!,#REF!,#REF!,#REF!,#REF!,#REF!,#REF!,#REF!</definedName>
    <definedName name="Jahbru" localSheetId="10">'[1]UR Objekt 1'!#REF!,'[1]UR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Jahbru">#REF!,#REF!,#REF!,#REF!,#REF!,#REF!,#REF!,#REF!,#REF!,#REF!,#REF!,#REF!,#REF!,#REF!,#REF!,#REF!,#REF!,#REF!</definedName>
    <definedName name="Jahbru01" localSheetId="10">#REF!,#REF!,#REF!,#REF!,#REF!,#REF!,#REF!,#REF!,#REF!,#REF!,#REF!,#REF!,#REF!,#REF!,#REF!,#REF!,#REF!,#REF!</definedName>
    <definedName name="Jahbru01">#REF!,#REF!,#REF!,#REF!,#REF!,#REF!,#REF!,#REF!,#REF!,#REF!,#REF!,#REF!,#REF!,#REF!,#REF!,#REF!,#REF!,#REF!</definedName>
    <definedName name="jahbru04" localSheetId="10">#REF!,#REF!,#REF!,#REF!,#REF!,#REF!,#REF!,#REF!,#REF!,#REF!,#REF!,#REF!,#REF!,#REF!,#REF!,#REF!,#REF!,#REF!</definedName>
    <definedName name="jahbru04">#REF!,#REF!,#REF!,#REF!,#REF!,#REF!,#REF!,#REF!,#REF!,#REF!,#REF!,#REF!,#REF!,#REF!,#REF!,#REF!,#REF!,#REF!</definedName>
    <definedName name="jahbrugla" localSheetId="10">#REF!,#REF!</definedName>
    <definedName name="jahbrugla">#REF!,#REF!</definedName>
    <definedName name="Jahbrugru" localSheetId="10">#REF!,#REF!</definedName>
    <definedName name="Jahbrugru">#REF!,#REF!</definedName>
    <definedName name="jahrbrugru" localSheetId="10">#REF!</definedName>
    <definedName name="jahrbrugru">#REF!</definedName>
    <definedName name="Jahrbu03" localSheetId="10">#REF!,#REF!,#REF!,#REF!,#REF!,#REF!,#REF!,#REF!,#REF!,#REF!,#REF!,#REF!,#REF!,#REF!,#REF!,#REF!,#REF!,#REF!</definedName>
    <definedName name="Jahrbu03">#REF!,#REF!,#REF!,#REF!,#REF!,#REF!,#REF!,#REF!,#REF!,#REF!,#REF!,#REF!,#REF!,#REF!,#REF!,#REF!,#REF!,#REF!</definedName>
    <definedName name="Mobru" localSheetId="10">'[1]UR Objekt 1'!#REF!,'[1]UR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Mobru">#REF!,#REF!,#REF!,#REF!,#REF!,#REF!,#REF!,#REF!,#REF!,#REF!,#REF!,#REF!,#REF!,#REF!,#REF!,#REF!,#REF!,#REF!</definedName>
    <definedName name="Mobru01" localSheetId="10">#REF!,#REF!,#REF!,#REF!,#REF!,#REF!,#REF!,#REF!,#REF!,#REF!,#REF!,#REF!,#REF!,#REF!,#REF!,#REF!,#REF!,#REF!</definedName>
    <definedName name="Mobru01">#REF!,#REF!,#REF!,#REF!,#REF!,#REF!,#REF!,#REF!,#REF!,#REF!,#REF!,#REF!,#REF!,#REF!,#REF!,#REF!,#REF!,#REF!</definedName>
    <definedName name="Mobru03" localSheetId="10">#REF!,#REF!,#REF!,#REF!,#REF!,#REF!,#REF!,#REF!,#REF!,#REF!,#REF!,#REF!,#REF!,#REF!,#REF!,#REF!,#REF!,#REF!</definedName>
    <definedName name="Mobru03">#REF!,#REF!,#REF!,#REF!,#REF!,#REF!,#REF!,#REF!,#REF!,#REF!,#REF!,#REF!,#REF!,#REF!,#REF!,#REF!,#REF!,#REF!</definedName>
    <definedName name="mobru04" localSheetId="10">#REF!,#REF!,#REF!,#REF!,#REF!,#REF!,#REF!,#REF!,#REF!,#REF!,#REF!,#REF!,#REF!,#REF!,#REF!,#REF!,#REF!,#REF!</definedName>
    <definedName name="mobru04">#REF!,#REF!,#REF!,#REF!,#REF!,#REF!,#REF!,#REF!,#REF!,#REF!,#REF!,#REF!,#REF!,#REF!,#REF!,#REF!,#REF!,#REF!</definedName>
    <definedName name="Moflä01" localSheetId="10">#REF!,#REF!,#REF!,#REF!,#REF!,#REF!,#REF!,#REF!,#REF!,#REF!,#REF!,#REF!,#REF!,#REF!,#REF!,#REF!</definedName>
    <definedName name="Moflä01">#REF!,#REF!,#REF!,#REF!,#REF!,#REF!,#REF!,#REF!,#REF!,#REF!,#REF!,#REF!,#REF!,#REF!,#REF!,#REF!</definedName>
    <definedName name="Moflä011" localSheetId="10">#REF!,#REF!</definedName>
    <definedName name="Moflä011">#REF!,#REF!</definedName>
    <definedName name="moflä04" localSheetId="10">#REF!,#REF!,#REF!,#REF!,#REF!,#REF!,#REF!,#REF!,#REF!,#REF!,#REF!,#REF!,#REF!,#REF!,#REF!,#REF!,#REF!,#REF!</definedName>
    <definedName name="moflä04">#REF!,#REF!,#REF!,#REF!,#REF!,#REF!,#REF!,#REF!,#REF!,#REF!,#REF!,#REF!,#REF!,#REF!,#REF!,#REF!,#REF!,#REF!</definedName>
    <definedName name="Monflä03" localSheetId="10">#REF!,#REF!,#REF!,#REF!,#REF!,#REF!,#REF!,#REF!,#REF!,#REF!,#REF!,#REF!,#REF!,#REF!,#REF!,#REF!,#REF!,#REF!</definedName>
    <definedName name="Monflä03">#REF!,#REF!,#REF!,#REF!,#REF!,#REF!,#REF!,#REF!,#REF!,#REF!,#REF!,#REF!,#REF!,#REF!,#REF!,#REF!,#REF!,#REF!</definedName>
    <definedName name="Monfläch01" localSheetId="10">'[1]UR Objekt 1'!$K$41,'[1]UR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Monfläch01">#REF!,#REF!,#REF!,#REF!,#REF!,#REF!,#REF!,#REF!,#REF!,#REF!,#REF!,#REF!,#REF!,#REF!,#REF!,#REF!,#REF!,#REF!</definedName>
    <definedName name="Monstun01" localSheetId="10">'[1]UR Objekt 1'!$M$41,'[1]UR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Monstun01">#REF!,#REF!,#REF!,#REF!,#REF!,#REF!,#REF!,#REF!,#REF!,#REF!,#REF!,#REF!,#REF!,#REF!,#REF!,#REF!,#REF!,#REF!</definedName>
    <definedName name="Monstun03" localSheetId="10">#REF!,#REF!,#REF!,#REF!,#REF!,#REF!,#REF!,#REF!,#REF!,#REF!,#REF!,#REF!,#REF!,#REF!,#REF!,#REF!,#REF!,#REF!</definedName>
    <definedName name="Monstun03">#REF!,#REF!,#REF!,#REF!,#REF!,#REF!,#REF!,#REF!,#REF!,#REF!,#REF!,#REF!,#REF!,#REF!,#REF!,#REF!,#REF!,#REF!</definedName>
    <definedName name="mostu04" localSheetId="10">#REF!,#REF!,#REF!,#REF!,#REF!,#REF!,#REF!,#REF!,#REF!,#REF!,#REF!,#REF!,#REF!,#REF!,#REF!,#REF!,#REF!,#REF!</definedName>
    <definedName name="mostu04">#REF!,#REF!,#REF!,#REF!,#REF!,#REF!,#REF!,#REF!,#REF!,#REF!,#REF!,#REF!,#REF!,#REF!,#REF!,#REF!,#REF!,#REF!</definedName>
    <definedName name="nabu" localSheetId="10">'[1]UR Objekt 2'!#REF!,'[1]UR Objekt 2'!#REF!,'[1]UR Objekt 2'!#REF!,'[1]UR Objekt 2'!#REF!,'[1]UR Objekt 2'!#REF!,'[1]UR Objekt 2'!#REF!,'[1]UR Objekt 2'!#REF!,'[1]UR Objekt 2'!#REF!,'[1]UR Objekt 2'!#REF!,'[1]UR Objekt 2'!#REF!,'[1]UR Objekt 2'!#REF!,'[1]UR Objekt 2'!#REF!,'[1]UR Objekt 2'!#REF!,'[1]UR Objekt 2'!#REF!,'[1]UR Objekt 2'!#REF!,'[1]UR Objekt 2'!#REF!,'[1]UR Objekt 2'!#REF!,'[1]UR Objekt 2'!#REF!</definedName>
    <definedName name="nabu">Hausmeisterservice!#REF!,Hausmeisterservice!#REF!,Hausmeisterservice!#REF!,Hausmeisterservice!#REF!,Hausmeisterservice!#REF!,Hausmeisterservice!#REF!,Hausmeisterservice!#REF!,Hausmeisterservice!#REF!,Hausmeisterservice!#REF!,Hausmeisterservice!#REF!,Hausmeisterservice!#REF!,Hausmeisterservice!#REF!,Hausmeisterservice!#REF!,Hausmeisterservice!#REF!,Hausmeisterservice!#REF!,Hausmeisterservice!#REF!,Hausmeisterservice!#REF!,Hausmeisterservice!#REF!</definedName>
    <definedName name="ss">#REF!,#REF!,#REF!,#REF!,#REF!,#REF!,#REF!,#REF!,#REF!,#REF!,#REF!,#REF!,#REF!,#REF!,#REF!,#REF!,#REF!,#REF!</definedName>
    <definedName name="stugru" localSheetId="10">#REF!</definedName>
    <definedName name="stugru">#REF!</definedName>
    <definedName name="Stumo01" localSheetId="10">#REF!,#REF!,#REF!,#REF!,#REF!,#REF!,#REF!,#REF!,#REF!,#REF!,#REF!,#REF!,#REF!,#REF!,#REF!,#REF!,#REF!,#REF!</definedName>
    <definedName name="Stumo01">#REF!,#REF!,#REF!,#REF!,#REF!,#REF!,#REF!,#REF!,#REF!,#REF!,#REF!,#REF!,#REF!,#REF!,#REF!,#REF!,#REF!,#REF!</definedName>
    <definedName name="Stumo011" localSheetId="10">#REF!,#REF!</definedName>
    <definedName name="Stumo011">#REF!,#REF!</definedName>
    <definedName name="stungru" localSheetId="10">#REF!,#REF!</definedName>
    <definedName name="stungru">#REF!,#REF!</definedName>
    <definedName name="Tagesstunden" localSheetId="10">'[1]UR Objekt 1'!#REF!,'[1]UR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Tagesstunden">#REF!,#REF!,#REF!,#REF!,#REF!,#REF!,#REF!,#REF!,#REF!,#REF!,#REF!,#REF!,#REF!,#REF!,#REF!,#REF!,#REF!,#REF!</definedName>
    <definedName name="Tagstu01" localSheetId="10">#REF!,#REF!,#REF!,#REF!,#REF!,#REF!,#REF!,#REF!,#REF!,#REF!,#REF!,#REF!,#REF!,#REF!,#REF!,#REF!,#REF!,#REF!</definedName>
    <definedName name="Tagstu01">#REF!,#REF!,#REF!,#REF!,#REF!,#REF!,#REF!,#REF!,#REF!,#REF!,#REF!,#REF!,#REF!,#REF!,#REF!,#REF!,#REF!,#REF!</definedName>
    <definedName name="Tagstun03" localSheetId="10">#REF!,#REF!,#REF!,#REF!,#REF!,#REF!,#REF!,#REF!,#REF!,#REF!,#REF!,#REF!,#REF!,#REF!,#REF!,#REF!,#REF!,#REF!,#REF!</definedName>
    <definedName name="Tagstun03">#REF!,#REF!,#REF!,#REF!,#REF!,#REF!,#REF!,#REF!,#REF!,#REF!,#REF!,#REF!,#REF!,#REF!,#REF!,#REF!,#REF!,#REF!,#REF!</definedName>
    <definedName name="tastu04" localSheetId="10">#REF!,#REF!,#REF!,#REF!,#REF!,#REF!,#REF!,#REF!,#REF!,#REF!,#REF!,#REF!,#REF!,#REF!,#REF!,#REF!,#REF!,#REF!</definedName>
    <definedName name="tastu04">#REF!,#REF!,#REF!,#REF!,#REF!,#REF!,#REF!,#REF!,#REF!,#REF!,#REF!,#REF!,#REF!,#REF!,#REF!,#REF!,#REF!,#REF!</definedName>
  </definedNames>
  <calcPr calcId="191029" fullPrecision="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0" l="1"/>
  <c r="E23" i="10"/>
  <c r="E20" i="10" l="1"/>
  <c r="E21" i="10"/>
  <c r="G21" i="10" s="1"/>
  <c r="C42" i="13"/>
  <c r="D25" i="13"/>
  <c r="D23" i="13"/>
  <c r="D21" i="13"/>
  <c r="D19" i="13"/>
  <c r="D16" i="13"/>
  <c r="D15" i="13"/>
  <c r="D14" i="13"/>
  <c r="C13" i="13"/>
  <c r="C22" i="13" s="1"/>
  <c r="D12" i="13"/>
  <c r="D11" i="13"/>
  <c r="D10" i="13"/>
  <c r="D9" i="13"/>
  <c r="D8" i="13"/>
  <c r="C42" i="222"/>
  <c r="D40" i="222"/>
  <c r="C40" i="222" s="1"/>
  <c r="D25" i="222"/>
  <c r="D23" i="222"/>
  <c r="D21" i="222"/>
  <c r="D19" i="222"/>
  <c r="D16" i="222"/>
  <c r="D15" i="222"/>
  <c r="D14" i="222"/>
  <c r="C13" i="222"/>
  <c r="C22" i="222" s="1"/>
  <c r="D12" i="222"/>
  <c r="D11" i="222"/>
  <c r="D10" i="222"/>
  <c r="D9" i="222"/>
  <c r="D8" i="222"/>
  <c r="D19" i="219"/>
  <c r="C42" i="219"/>
  <c r="D40" i="219"/>
  <c r="C40" i="219" s="1"/>
  <c r="G31" i="10"/>
  <c r="G37" i="10" s="1"/>
  <c r="G29" i="10"/>
  <c r="G35" i="10" s="1"/>
  <c r="G27" i="10"/>
  <c r="G33" i="10" s="1"/>
  <c r="W35" i="10"/>
  <c r="G20" i="10" l="1"/>
  <c r="D22" i="222"/>
  <c r="I7" i="222" s="1"/>
  <c r="D40" i="13"/>
  <c r="C40" i="13" s="1"/>
  <c r="D13" i="222"/>
  <c r="D13" i="13"/>
  <c r="D17" i="13" s="1"/>
  <c r="D22" i="13"/>
  <c r="D26" i="13"/>
  <c r="C20" i="13"/>
  <c r="D20" i="13" s="1"/>
  <c r="C17" i="13"/>
  <c r="C26" i="13"/>
  <c r="C24" i="13"/>
  <c r="D24" i="13" s="1"/>
  <c r="D17" i="222"/>
  <c r="C17" i="222"/>
  <c r="C24" i="222"/>
  <c r="D24" i="222" s="1"/>
  <c r="I8" i="222" s="1"/>
  <c r="C20" i="222"/>
  <c r="D20" i="222" s="1"/>
  <c r="C26" i="222"/>
  <c r="D26" i="222" s="1"/>
  <c r="I9" i="222" s="1"/>
  <c r="E8" i="138"/>
  <c r="E8" i="10" s="1"/>
  <c r="G8" i="10" s="1"/>
  <c r="B3" i="222"/>
  <c r="E13" i="138"/>
  <c r="E9" i="10" s="1"/>
  <c r="G9" i="10" l="1"/>
  <c r="E11" i="10"/>
  <c r="D27" i="13"/>
  <c r="D27" i="222"/>
  <c r="I6" i="222"/>
  <c r="I10" i="222" s="1"/>
  <c r="I12" i="222" s="1"/>
  <c r="C27" i="13" l="1"/>
  <c r="D28" i="13"/>
  <c r="C27" i="222"/>
  <c r="D28" i="222"/>
  <c r="E15" i="10"/>
  <c r="C8" i="10"/>
  <c r="G23" i="10" l="1"/>
  <c r="D43" i="13"/>
  <c r="C28" i="13"/>
  <c r="C41" i="13" s="1"/>
  <c r="D43" i="222"/>
  <c r="C43" i="222" s="1"/>
  <c r="C28" i="222"/>
  <c r="C41" i="222" s="1"/>
  <c r="B3" i="218"/>
  <c r="B3" i="220"/>
  <c r="B3" i="219"/>
  <c r="B3" i="13"/>
  <c r="C43" i="13" l="1"/>
  <c r="E27" i="10"/>
  <c r="E17" i="138" s="1"/>
  <c r="E29" i="10"/>
  <c r="E35" i="10" s="1"/>
  <c r="C43" i="218"/>
  <c r="C40" i="218"/>
  <c r="C41" i="218" s="1"/>
  <c r="D40" i="218"/>
  <c r="D26" i="218"/>
  <c r="I9" i="218" s="1"/>
  <c r="C26" i="218"/>
  <c r="C27" i="218" s="1"/>
  <c r="C28" i="218" s="1"/>
  <c r="D25" i="218"/>
  <c r="D24" i="218"/>
  <c r="C24" i="218"/>
  <c r="D23" i="218"/>
  <c r="D22" i="218"/>
  <c r="I7" i="218" s="1"/>
  <c r="C22" i="218"/>
  <c r="D21" i="218"/>
  <c r="D20" i="218"/>
  <c r="I6" i="218" s="1"/>
  <c r="C20" i="218"/>
  <c r="D19" i="218"/>
  <c r="D16" i="218"/>
  <c r="D15" i="218"/>
  <c r="D14" i="218"/>
  <c r="C13" i="218"/>
  <c r="C17" i="218" s="1"/>
  <c r="D12" i="218"/>
  <c r="D11" i="218"/>
  <c r="D10" i="218"/>
  <c r="D9" i="218"/>
  <c r="I8" i="218"/>
  <c r="D8" i="218"/>
  <c r="C43" i="220"/>
  <c r="C40" i="220"/>
  <c r="C41" i="220" s="1"/>
  <c r="D40" i="220"/>
  <c r="D26" i="220"/>
  <c r="I9" i="220" s="1"/>
  <c r="C26" i="220"/>
  <c r="C27" i="220" s="1"/>
  <c r="C28" i="220" s="1"/>
  <c r="D25" i="220"/>
  <c r="D24" i="220"/>
  <c r="I8" i="220" s="1"/>
  <c r="C24" i="220"/>
  <c r="D23" i="220"/>
  <c r="D22" i="220"/>
  <c r="I7" i="220" s="1"/>
  <c r="C22" i="220"/>
  <c r="D21" i="220"/>
  <c r="D20" i="220"/>
  <c r="I6" i="220" s="1"/>
  <c r="C20" i="220"/>
  <c r="D19" i="220"/>
  <c r="D16" i="220"/>
  <c r="D15" i="220"/>
  <c r="D14" i="220"/>
  <c r="C13" i="220"/>
  <c r="C17" i="220" s="1"/>
  <c r="D12" i="220"/>
  <c r="D11" i="220"/>
  <c r="D10" i="220"/>
  <c r="D9" i="220"/>
  <c r="D8" i="220"/>
  <c r="D25" i="219"/>
  <c r="D23" i="219"/>
  <c r="D21" i="219"/>
  <c r="D16" i="219"/>
  <c r="D15" i="219"/>
  <c r="D14" i="219"/>
  <c r="C13" i="219"/>
  <c r="D12" i="219"/>
  <c r="D11" i="219"/>
  <c r="D10" i="219"/>
  <c r="D9" i="219"/>
  <c r="D8" i="219"/>
  <c r="E33" i="10" l="1"/>
  <c r="E15" i="138" s="1"/>
  <c r="C17" i="219"/>
  <c r="C20" i="219"/>
  <c r="D20" i="219" s="1"/>
  <c r="I6" i="219" s="1"/>
  <c r="C26" i="219"/>
  <c r="D26" i="219" s="1"/>
  <c r="I9" i="219" s="1"/>
  <c r="C22" i="219"/>
  <c r="D22" i="219" s="1"/>
  <c r="I7" i="219" s="1"/>
  <c r="C24" i="219"/>
  <c r="D24" i="219" s="1"/>
  <c r="I8" i="219" s="1"/>
  <c r="D13" i="219"/>
  <c r="D17" i="219" s="1"/>
  <c r="D13" i="220"/>
  <c r="D17" i="220" s="1"/>
  <c r="D27" i="220"/>
  <c r="D13" i="218"/>
  <c r="D17" i="218" s="1"/>
  <c r="I10" i="218"/>
  <c r="I12" i="218" s="1"/>
  <c r="I10" i="220"/>
  <c r="I12" i="220" s="1"/>
  <c r="D27" i="218"/>
  <c r="E14" i="10" l="1"/>
  <c r="G14" i="10" s="1"/>
  <c r="D27" i="219"/>
  <c r="C27" i="219" s="1"/>
  <c r="I10" i="219"/>
  <c r="I12" i="219" s="1"/>
  <c r="D28" i="220"/>
  <c r="D43" i="220" s="1"/>
  <c r="D28" i="218"/>
  <c r="D43" i="218" s="1"/>
  <c r="D28" i="219" l="1"/>
  <c r="C28" i="219" s="1"/>
  <c r="C41" i="219" s="1"/>
  <c r="F29" i="217"/>
  <c r="F13" i="217"/>
  <c r="F14" i="217"/>
  <c r="F15" i="217"/>
  <c r="F16" i="217"/>
  <c r="F17" i="217"/>
  <c r="F18" i="217"/>
  <c r="F19" i="217"/>
  <c r="F20" i="217"/>
  <c r="F21" i="217"/>
  <c r="F22" i="217"/>
  <c r="F23" i="217"/>
  <c r="F24" i="217"/>
  <c r="F25" i="217"/>
  <c r="F26" i="217"/>
  <c r="F27" i="217"/>
  <c r="F28" i="217"/>
  <c r="C13" i="217"/>
  <c r="C14" i="217"/>
  <c r="D43" i="219" l="1"/>
  <c r="B15" i="217"/>
  <c r="C15" i="217" s="1"/>
  <c r="B16" i="217"/>
  <c r="C16" i="217" s="1"/>
  <c r="B17" i="217"/>
  <c r="C17" i="217" s="1"/>
  <c r="B18" i="217"/>
  <c r="C18" i="217" s="1"/>
  <c r="B19" i="217"/>
  <c r="C19" i="217" s="1"/>
  <c r="B20" i="217"/>
  <c r="C20" i="217" s="1"/>
  <c r="B21" i="217"/>
  <c r="C21" i="217" s="1"/>
  <c r="B22" i="217"/>
  <c r="C22" i="217" s="1"/>
  <c r="B23" i="217"/>
  <c r="C23" i="217" s="1"/>
  <c r="B24" i="217"/>
  <c r="C24" i="217" s="1"/>
  <c r="B25" i="217"/>
  <c r="C25" i="217" s="1"/>
  <c r="B26" i="217"/>
  <c r="C26" i="217" s="1"/>
  <c r="B27" i="217"/>
  <c r="C27" i="217" s="1"/>
  <c r="B28" i="217"/>
  <c r="C28" i="217" s="1"/>
  <c r="B29" i="217"/>
  <c r="C29" i="217" s="1"/>
  <c r="B12" i="217"/>
  <c r="C12" i="217" s="1"/>
  <c r="A13" i="217"/>
  <c r="A14" i="217"/>
  <c r="A15" i="217"/>
  <c r="A16" i="217"/>
  <c r="A17" i="217"/>
  <c r="A18" i="217"/>
  <c r="A19" i="217"/>
  <c r="A20" i="217"/>
  <c r="A21" i="217"/>
  <c r="A22" i="217"/>
  <c r="A23" i="217"/>
  <c r="A24" i="217"/>
  <c r="A25" i="217"/>
  <c r="A26" i="217"/>
  <c r="A27" i="217"/>
  <c r="A28" i="217"/>
  <c r="A29" i="217"/>
  <c r="A12" i="217"/>
  <c r="C43" i="219" l="1"/>
  <c r="E19" i="10"/>
  <c r="G19" i="10" s="1"/>
  <c r="E18" i="10"/>
  <c r="G18" i="10" s="1"/>
  <c r="E17" i="10"/>
  <c r="G17" i="10" s="1"/>
  <c r="F43" i="219"/>
  <c r="E31" i="10"/>
  <c r="C100" i="213"/>
  <c r="C99" i="213"/>
  <c r="C98" i="213"/>
  <c r="C97" i="213"/>
  <c r="C96" i="213"/>
  <c r="C95" i="213"/>
  <c r="C94" i="213"/>
  <c r="C93" i="213"/>
  <c r="C92" i="213"/>
  <c r="C91" i="213"/>
  <c r="C90" i="213"/>
  <c r="C89" i="213"/>
  <c r="C88" i="213"/>
  <c r="C87" i="213"/>
  <c r="C86" i="213"/>
  <c r="C85" i="213"/>
  <c r="C84" i="213"/>
  <c r="C83" i="213"/>
  <c r="C81" i="213"/>
  <c r="C80" i="213"/>
  <c r="E37" i="10" l="1"/>
  <c r="E18" i="138"/>
  <c r="C72" i="213"/>
  <c r="A696" i="165"/>
  <c r="A697" i="165"/>
  <c r="C19" i="183"/>
  <c r="C21" i="183"/>
  <c r="C23" i="183"/>
  <c r="C25" i="183"/>
  <c r="C16" i="183"/>
  <c r="C15" i="183"/>
  <c r="C14" i="183"/>
  <c r="C8" i="183"/>
  <c r="C11" i="183"/>
  <c r="C12" i="183"/>
  <c r="C5" i="183"/>
  <c r="C69" i="213"/>
  <c r="C68" i="213"/>
  <c r="C67" i="213"/>
  <c r="C66" i="213"/>
  <c r="C65" i="213"/>
  <c r="C63" i="213"/>
  <c r="C64" i="213"/>
  <c r="C73" i="213"/>
  <c r="C703" i="213"/>
  <c r="C702" i="213"/>
  <c r="C701" i="213"/>
  <c r="C700" i="213"/>
  <c r="C699" i="213"/>
  <c r="C698" i="213"/>
  <c r="C697" i="213"/>
  <c r="C696" i="213"/>
  <c r="C695" i="213"/>
  <c r="C694" i="213"/>
  <c r="C693" i="213"/>
  <c r="C692" i="213"/>
  <c r="C691" i="213"/>
  <c r="C690" i="213"/>
  <c r="C689" i="213"/>
  <c r="C688" i="213"/>
  <c r="C687" i="213"/>
  <c r="C686" i="213"/>
  <c r="C685" i="213"/>
  <c r="C684" i="213"/>
  <c r="C683" i="213"/>
  <c r="C682" i="213"/>
  <c r="C681" i="213"/>
  <c r="C680" i="213"/>
  <c r="C679" i="213"/>
  <c r="C678" i="213"/>
  <c r="C677" i="213"/>
  <c r="C676" i="213"/>
  <c r="C675" i="213"/>
  <c r="C674" i="213"/>
  <c r="C673" i="213"/>
  <c r="C672" i="213"/>
  <c r="C671" i="213"/>
  <c r="C670" i="213"/>
  <c r="C669" i="213"/>
  <c r="C668" i="213"/>
  <c r="C667" i="213"/>
  <c r="C666" i="213"/>
  <c r="C665" i="213"/>
  <c r="C664" i="213"/>
  <c r="C663" i="213"/>
  <c r="C662" i="213"/>
  <c r="C661" i="213"/>
  <c r="C660" i="213"/>
  <c r="C659" i="213"/>
  <c r="C658" i="213"/>
  <c r="C657" i="213"/>
  <c r="C656" i="213"/>
  <c r="C655" i="213"/>
  <c r="C654" i="213"/>
  <c r="C653" i="213"/>
  <c r="C652" i="213"/>
  <c r="C651" i="213"/>
  <c r="C650" i="213"/>
  <c r="C649" i="213"/>
  <c r="C648" i="213"/>
  <c r="C647" i="213"/>
  <c r="C646" i="213"/>
  <c r="C645" i="213"/>
  <c r="C644" i="213"/>
  <c r="C643" i="213"/>
  <c r="C642" i="213"/>
  <c r="C641" i="213"/>
  <c r="C640" i="213"/>
  <c r="C639" i="213"/>
  <c r="C638" i="213"/>
  <c r="C637" i="213"/>
  <c r="C636" i="213"/>
  <c r="C635" i="213"/>
  <c r="C634" i="213"/>
  <c r="C633" i="213"/>
  <c r="C632" i="213"/>
  <c r="C631" i="213"/>
  <c r="C630" i="213"/>
  <c r="C629" i="213"/>
  <c r="C628" i="213"/>
  <c r="C627" i="213"/>
  <c r="C626" i="213"/>
  <c r="C625" i="213"/>
  <c r="C624" i="213"/>
  <c r="C623" i="213"/>
  <c r="C622" i="213"/>
  <c r="C621" i="213"/>
  <c r="C620" i="213"/>
  <c r="C619" i="213"/>
  <c r="C618" i="213"/>
  <c r="C617" i="213"/>
  <c r="C616" i="213"/>
  <c r="C615" i="213"/>
  <c r="C614" i="213"/>
  <c r="C613" i="213"/>
  <c r="C612" i="213"/>
  <c r="C611" i="213"/>
  <c r="C610" i="213"/>
  <c r="C609" i="213"/>
  <c r="C608" i="213"/>
  <c r="C607" i="213"/>
  <c r="C606" i="213"/>
  <c r="C605" i="213"/>
  <c r="C604" i="213"/>
  <c r="C603" i="213"/>
  <c r="C602" i="213"/>
  <c r="C601" i="213"/>
  <c r="C600" i="213"/>
  <c r="C599" i="213"/>
  <c r="C598" i="213"/>
  <c r="C597" i="213"/>
  <c r="C596" i="213"/>
  <c r="C595" i="213"/>
  <c r="C594" i="213"/>
  <c r="C593" i="213"/>
  <c r="C592" i="213"/>
  <c r="C591" i="213"/>
  <c r="C590" i="213"/>
  <c r="C589" i="213"/>
  <c r="C588" i="213"/>
  <c r="C587" i="213"/>
  <c r="C586" i="213"/>
  <c r="C585" i="213"/>
  <c r="C584" i="213"/>
  <c r="C583" i="213"/>
  <c r="C582" i="213"/>
  <c r="C581" i="213"/>
  <c r="C580" i="213"/>
  <c r="C579" i="213"/>
  <c r="C578" i="213"/>
  <c r="C577" i="213"/>
  <c r="C576" i="213"/>
  <c r="C575" i="213"/>
  <c r="C574" i="213"/>
  <c r="C573" i="213"/>
  <c r="C572" i="213"/>
  <c r="C571" i="213"/>
  <c r="C570" i="213"/>
  <c r="C569" i="213"/>
  <c r="C568" i="213"/>
  <c r="C567" i="213"/>
  <c r="C566" i="213"/>
  <c r="C565" i="213"/>
  <c r="C564" i="213"/>
  <c r="C563" i="213"/>
  <c r="C562" i="213"/>
  <c r="C561" i="213"/>
  <c r="C560" i="213"/>
  <c r="C559" i="213"/>
  <c r="C558" i="213"/>
  <c r="C557" i="213"/>
  <c r="C556" i="213"/>
  <c r="C555" i="213"/>
  <c r="C554" i="213"/>
  <c r="C553" i="213"/>
  <c r="C552" i="213"/>
  <c r="C551" i="213"/>
  <c r="C550" i="213"/>
  <c r="C549" i="213"/>
  <c r="C548" i="213"/>
  <c r="C547" i="213"/>
  <c r="C546" i="213"/>
  <c r="C545" i="213"/>
  <c r="C544" i="213"/>
  <c r="C543" i="213"/>
  <c r="C542" i="213"/>
  <c r="C541" i="213"/>
  <c r="C540" i="213"/>
  <c r="C539" i="213"/>
  <c r="C538" i="213"/>
  <c r="C537" i="213"/>
  <c r="C536" i="213"/>
  <c r="C535" i="213"/>
  <c r="C534" i="213"/>
  <c r="C533" i="213"/>
  <c r="C532" i="213"/>
  <c r="C531" i="213"/>
  <c r="C530" i="213"/>
  <c r="C529" i="213"/>
  <c r="C528" i="213"/>
  <c r="C527" i="213"/>
  <c r="C526" i="213"/>
  <c r="C525" i="213"/>
  <c r="C524" i="213"/>
  <c r="C523" i="213"/>
  <c r="C522" i="213"/>
  <c r="C521" i="213"/>
  <c r="C520" i="213"/>
  <c r="C519" i="213"/>
  <c r="C518" i="213"/>
  <c r="C517" i="213"/>
  <c r="C516" i="213"/>
  <c r="C515" i="213"/>
  <c r="C514" i="213"/>
  <c r="C513" i="213"/>
  <c r="C512" i="213"/>
  <c r="C511" i="213"/>
  <c r="C510" i="213"/>
  <c r="C509" i="213"/>
  <c r="C508" i="213"/>
  <c r="C507" i="213"/>
  <c r="C506" i="213"/>
  <c r="C505" i="213"/>
  <c r="C504" i="213"/>
  <c r="C503" i="213"/>
  <c r="C502" i="213"/>
  <c r="C501" i="213"/>
  <c r="C500" i="213"/>
  <c r="C499" i="213"/>
  <c r="C498" i="213"/>
  <c r="C497" i="213"/>
  <c r="C496" i="213"/>
  <c r="C495" i="213"/>
  <c r="C494" i="213"/>
  <c r="C493" i="213"/>
  <c r="C492" i="213"/>
  <c r="C491" i="213"/>
  <c r="C490" i="213"/>
  <c r="C489" i="213"/>
  <c r="C488" i="213"/>
  <c r="C487" i="213"/>
  <c r="C486" i="213"/>
  <c r="C485" i="213"/>
  <c r="C484" i="213"/>
  <c r="C483" i="213"/>
  <c r="C482" i="213"/>
  <c r="C481" i="213"/>
  <c r="C480" i="213"/>
  <c r="C479" i="213"/>
  <c r="C478" i="213"/>
  <c r="C477" i="213"/>
  <c r="C476" i="213"/>
  <c r="C475" i="213"/>
  <c r="C474" i="213"/>
  <c r="C473" i="213"/>
  <c r="C472" i="213"/>
  <c r="C471" i="213"/>
  <c r="C470" i="213"/>
  <c r="C469" i="213"/>
  <c r="C468" i="213"/>
  <c r="C467" i="213"/>
  <c r="C466" i="213"/>
  <c r="C465" i="213"/>
  <c r="C464" i="213"/>
  <c r="C463" i="213"/>
  <c r="C462" i="213"/>
  <c r="C461" i="213"/>
  <c r="C460" i="213"/>
  <c r="C459" i="213"/>
  <c r="C458" i="213"/>
  <c r="C457" i="213"/>
  <c r="C456" i="213"/>
  <c r="C455" i="213"/>
  <c r="C454" i="213"/>
  <c r="C453" i="213"/>
  <c r="C452" i="213"/>
  <c r="C451" i="213"/>
  <c r="C450" i="213"/>
  <c r="C449" i="213"/>
  <c r="C448" i="213"/>
  <c r="C447" i="213"/>
  <c r="C446" i="213"/>
  <c r="C445" i="213"/>
  <c r="C444" i="213"/>
  <c r="C443" i="213"/>
  <c r="C442" i="213"/>
  <c r="C441" i="213"/>
  <c r="C440" i="213"/>
  <c r="C439" i="213"/>
  <c r="C438" i="213"/>
  <c r="C437" i="213"/>
  <c r="C436" i="213"/>
  <c r="C435" i="213"/>
  <c r="C434" i="213"/>
  <c r="C433" i="213"/>
  <c r="C432" i="213"/>
  <c r="C431" i="213"/>
  <c r="C430" i="213"/>
  <c r="C429" i="213"/>
  <c r="C428" i="213"/>
  <c r="C427" i="213"/>
  <c r="C426" i="213"/>
  <c r="C425" i="213"/>
  <c r="C424" i="213"/>
  <c r="C423" i="213"/>
  <c r="C422" i="213"/>
  <c r="C421" i="213"/>
  <c r="C420" i="213"/>
  <c r="C419" i="213"/>
  <c r="C418" i="213"/>
  <c r="C417" i="213"/>
  <c r="C416" i="213"/>
  <c r="C415" i="213"/>
  <c r="C414" i="213"/>
  <c r="C413" i="213"/>
  <c r="C412" i="213"/>
  <c r="C411" i="213"/>
  <c r="C410" i="213"/>
  <c r="C409" i="213"/>
  <c r="C408" i="213"/>
  <c r="C407" i="213"/>
  <c r="C406" i="213"/>
  <c r="C405" i="213"/>
  <c r="C404" i="213"/>
  <c r="C403" i="213"/>
  <c r="C402" i="213"/>
  <c r="C401" i="213"/>
  <c r="C400" i="213"/>
  <c r="C399" i="213"/>
  <c r="C398" i="213"/>
  <c r="C397" i="213"/>
  <c r="C396" i="213"/>
  <c r="C395" i="213"/>
  <c r="C394" i="213"/>
  <c r="C393" i="213"/>
  <c r="C392" i="213"/>
  <c r="C391" i="213"/>
  <c r="C390" i="213"/>
  <c r="C389" i="213"/>
  <c r="C388" i="213"/>
  <c r="C387" i="213"/>
  <c r="C386" i="213"/>
  <c r="C385" i="213"/>
  <c r="C384" i="213"/>
  <c r="C383" i="213"/>
  <c r="C382" i="213"/>
  <c r="C381" i="213"/>
  <c r="C380" i="213"/>
  <c r="C379" i="213"/>
  <c r="C378" i="213"/>
  <c r="C377" i="213"/>
  <c r="C376" i="213"/>
  <c r="C375" i="213"/>
  <c r="C374" i="213"/>
  <c r="C373" i="213"/>
  <c r="C372" i="213"/>
  <c r="C371" i="213"/>
  <c r="C370" i="213"/>
  <c r="C369" i="213"/>
  <c r="C368" i="213"/>
  <c r="C367" i="213"/>
  <c r="C366" i="213"/>
  <c r="C365" i="213"/>
  <c r="C364" i="213"/>
  <c r="C363" i="213"/>
  <c r="C362" i="213"/>
  <c r="C361" i="213"/>
  <c r="C360" i="213"/>
  <c r="C359" i="213"/>
  <c r="C358" i="213"/>
  <c r="C357" i="213"/>
  <c r="C356" i="213"/>
  <c r="C355" i="213"/>
  <c r="C354" i="213"/>
  <c r="C353" i="213"/>
  <c r="C352" i="213"/>
  <c r="C351" i="213"/>
  <c r="C350" i="213"/>
  <c r="C349" i="213"/>
  <c r="C348" i="213"/>
  <c r="C347" i="213"/>
  <c r="C346" i="213"/>
  <c r="C345" i="213"/>
  <c r="C344" i="213"/>
  <c r="C343" i="213"/>
  <c r="C342" i="213"/>
  <c r="C341" i="213"/>
  <c r="C340" i="213"/>
  <c r="C339" i="213"/>
  <c r="C338" i="213"/>
  <c r="C337" i="213"/>
  <c r="C336" i="213"/>
  <c r="C335" i="213"/>
  <c r="C334" i="213"/>
  <c r="C333" i="213"/>
  <c r="C332" i="213"/>
  <c r="C331" i="213"/>
  <c r="C330" i="213"/>
  <c r="C329" i="213"/>
  <c r="C328" i="213"/>
  <c r="C327" i="213"/>
  <c r="C326" i="213"/>
  <c r="C325" i="213"/>
  <c r="C324" i="213"/>
  <c r="C323" i="213"/>
  <c r="C322" i="213"/>
  <c r="C321" i="213"/>
  <c r="C320" i="213"/>
  <c r="C319" i="213"/>
  <c r="C318" i="213"/>
  <c r="C317" i="213"/>
  <c r="C316" i="213"/>
  <c r="C315" i="213"/>
  <c r="C314" i="213"/>
  <c r="C313" i="213"/>
  <c r="C312" i="213"/>
  <c r="C311" i="213"/>
  <c r="C310" i="213"/>
  <c r="C309" i="213"/>
  <c r="C308" i="213"/>
  <c r="C307" i="213"/>
  <c r="C306" i="213"/>
  <c r="C305" i="213"/>
  <c r="C304" i="213"/>
  <c r="C303" i="213"/>
  <c r="C302" i="213"/>
  <c r="C301" i="213"/>
  <c r="C300" i="213"/>
  <c r="C299" i="213"/>
  <c r="C298" i="213"/>
  <c r="C297" i="213"/>
  <c r="C296" i="213"/>
  <c r="C295" i="213"/>
  <c r="C294" i="213"/>
  <c r="C293" i="213"/>
  <c r="C292" i="213"/>
  <c r="C291" i="213"/>
  <c r="C290" i="213"/>
  <c r="C289" i="213"/>
  <c r="C288" i="213"/>
  <c r="C287" i="213"/>
  <c r="C286" i="213"/>
  <c r="C285" i="213"/>
  <c r="C284" i="213"/>
  <c r="C283" i="213"/>
  <c r="C282" i="213"/>
  <c r="C281" i="213"/>
  <c r="C280" i="213"/>
  <c r="C279" i="213"/>
  <c r="C278" i="213"/>
  <c r="C277" i="213"/>
  <c r="C276" i="213"/>
  <c r="C275" i="213"/>
  <c r="C274" i="213"/>
  <c r="C273" i="213"/>
  <c r="C272" i="213"/>
  <c r="C271" i="213"/>
  <c r="C270" i="213"/>
  <c r="C269" i="213"/>
  <c r="C268" i="213"/>
  <c r="C267" i="213"/>
  <c r="C266" i="213"/>
  <c r="C265" i="213"/>
  <c r="C264" i="213"/>
  <c r="C263" i="213"/>
  <c r="C262" i="213"/>
  <c r="C261" i="213"/>
  <c r="C260" i="213"/>
  <c r="C259" i="213"/>
  <c r="C258" i="213"/>
  <c r="C257" i="213"/>
  <c r="C256" i="213"/>
  <c r="C255" i="213"/>
  <c r="C254" i="213"/>
  <c r="C253" i="213"/>
  <c r="C252" i="213"/>
  <c r="C251" i="213"/>
  <c r="C250" i="213"/>
  <c r="C249" i="213"/>
  <c r="C248" i="213"/>
  <c r="C247" i="213"/>
  <c r="C246" i="213"/>
  <c r="C245" i="213"/>
  <c r="C244" i="213"/>
  <c r="C243" i="213"/>
  <c r="C242" i="213"/>
  <c r="C241" i="213"/>
  <c r="C240" i="213"/>
  <c r="C239" i="213"/>
  <c r="C238" i="213"/>
  <c r="C237" i="213"/>
  <c r="C236" i="213"/>
  <c r="C235" i="213"/>
  <c r="C234" i="213"/>
  <c r="C233" i="213"/>
  <c r="C232" i="213"/>
  <c r="C231" i="213"/>
  <c r="C230" i="213"/>
  <c r="C229" i="213"/>
  <c r="C228" i="213"/>
  <c r="C227" i="213"/>
  <c r="C226" i="213"/>
  <c r="C225" i="213"/>
  <c r="C224" i="213"/>
  <c r="C223" i="213"/>
  <c r="C222" i="213"/>
  <c r="C221" i="213"/>
  <c r="C220" i="213"/>
  <c r="C219" i="213"/>
  <c r="C218" i="213"/>
  <c r="C217" i="213"/>
  <c r="C216" i="213"/>
  <c r="C215" i="213"/>
  <c r="C214" i="213"/>
  <c r="C213" i="213"/>
  <c r="C212" i="213"/>
  <c r="C211" i="213"/>
  <c r="C210" i="213"/>
  <c r="C209" i="213"/>
  <c r="C208" i="213"/>
  <c r="C207" i="213"/>
  <c r="C206" i="213"/>
  <c r="C205" i="213"/>
  <c r="C204" i="213"/>
  <c r="C203" i="213"/>
  <c r="C202" i="213"/>
  <c r="C201" i="213"/>
  <c r="C200" i="213"/>
  <c r="C199" i="213"/>
  <c r="C198" i="213"/>
  <c r="C197" i="213"/>
  <c r="C196" i="213"/>
  <c r="C195" i="213"/>
  <c r="C194" i="213"/>
  <c r="C193" i="213"/>
  <c r="C192" i="213"/>
  <c r="C191" i="213"/>
  <c r="C190" i="213"/>
  <c r="C189" i="213"/>
  <c r="C188" i="213"/>
  <c r="C187" i="213"/>
  <c r="C186" i="213"/>
  <c r="C185" i="213"/>
  <c r="C184" i="213"/>
  <c r="C183" i="213"/>
  <c r="C182" i="213"/>
  <c r="C181" i="213"/>
  <c r="C180" i="213"/>
  <c r="C179" i="213"/>
  <c r="C178" i="213"/>
  <c r="C177" i="213"/>
  <c r="C176" i="213"/>
  <c r="C175" i="213"/>
  <c r="C174" i="213"/>
  <c r="C173" i="213"/>
  <c r="C172" i="213"/>
  <c r="C171" i="213"/>
  <c r="C170" i="213"/>
  <c r="C169" i="213"/>
  <c r="C168" i="213"/>
  <c r="C167" i="213"/>
  <c r="C166" i="213"/>
  <c r="C165" i="213"/>
  <c r="C164" i="213"/>
  <c r="C163" i="213"/>
  <c r="C162" i="213"/>
  <c r="C161" i="213"/>
  <c r="C160" i="213"/>
  <c r="C159" i="213"/>
  <c r="C158" i="213"/>
  <c r="C157" i="213"/>
  <c r="C156" i="213"/>
  <c r="C155" i="213"/>
  <c r="C154" i="213"/>
  <c r="C153" i="213"/>
  <c r="C152" i="213"/>
  <c r="C151" i="213"/>
  <c r="C150" i="213"/>
  <c r="C149" i="213"/>
  <c r="C148" i="213"/>
  <c r="C147" i="213"/>
  <c r="C146" i="213"/>
  <c r="C145" i="213"/>
  <c r="C144" i="213"/>
  <c r="C143" i="213"/>
  <c r="C142" i="213"/>
  <c r="C141" i="213"/>
  <c r="C140" i="213"/>
  <c r="C139" i="213"/>
  <c r="C138" i="213"/>
  <c r="C137" i="213"/>
  <c r="C136" i="213"/>
  <c r="C135" i="213"/>
  <c r="C134" i="213"/>
  <c r="C133" i="213"/>
  <c r="C132" i="213"/>
  <c r="C131" i="213"/>
  <c r="C130" i="213"/>
  <c r="C129" i="213"/>
  <c r="C128" i="213"/>
  <c r="C127" i="213"/>
  <c r="C126" i="213"/>
  <c r="C125" i="213"/>
  <c r="C124" i="213"/>
  <c r="C123" i="213"/>
  <c r="C122" i="213"/>
  <c r="C121" i="213"/>
  <c r="C120" i="213"/>
  <c r="C119" i="213"/>
  <c r="C118" i="213"/>
  <c r="C117" i="213"/>
  <c r="C116" i="213"/>
  <c r="C115" i="213"/>
  <c r="C114" i="213"/>
  <c r="C113" i="213"/>
  <c r="C112" i="213"/>
  <c r="C111" i="213"/>
  <c r="C110" i="213"/>
  <c r="C109" i="213"/>
  <c r="C108" i="213"/>
  <c r="C107" i="213"/>
  <c r="C106" i="213"/>
  <c r="C105" i="213"/>
  <c r="C104" i="213"/>
  <c r="C103" i="213"/>
  <c r="C102" i="213"/>
  <c r="C101" i="213"/>
  <c r="C79" i="213"/>
  <c r="C78" i="213"/>
  <c r="C77" i="213"/>
  <c r="C76" i="213"/>
  <c r="C75" i="213"/>
  <c r="C74" i="213"/>
  <c r="C71" i="213"/>
  <c r="C70" i="213"/>
  <c r="C62" i="213"/>
  <c r="C61" i="213"/>
  <c r="C60" i="213"/>
  <c r="C59" i="213"/>
  <c r="C58" i="213"/>
  <c r="C57" i="213"/>
  <c r="C56" i="213"/>
  <c r="C55" i="213"/>
  <c r="C54" i="213"/>
  <c r="C53" i="213"/>
  <c r="C52" i="213"/>
  <c r="C51" i="213"/>
  <c r="C50" i="213"/>
  <c r="C49" i="213"/>
  <c r="C48" i="213"/>
  <c r="C47" i="213"/>
  <c r="C46" i="213"/>
  <c r="C45" i="213"/>
  <c r="C44" i="213"/>
  <c r="C43" i="213"/>
  <c r="C42" i="213"/>
  <c r="C41" i="213"/>
  <c r="C40" i="213"/>
  <c r="C39" i="213"/>
  <c r="C38" i="213"/>
  <c r="C37" i="213"/>
  <c r="C36" i="213"/>
  <c r="C35" i="213"/>
  <c r="C34" i="213"/>
  <c r="C33" i="213"/>
  <c r="C32" i="213"/>
  <c r="C31" i="213"/>
  <c r="C30" i="213"/>
  <c r="C29" i="213"/>
  <c r="C28" i="213"/>
  <c r="C27" i="213"/>
  <c r="C26" i="213"/>
  <c r="C25" i="213"/>
  <c r="C24" i="213"/>
  <c r="C23" i="213"/>
  <c r="C22" i="213"/>
  <c r="C21" i="213"/>
  <c r="C20" i="213"/>
  <c r="C19" i="213"/>
  <c r="C18" i="213"/>
  <c r="C17" i="213"/>
  <c r="C16" i="213"/>
  <c r="C15" i="213"/>
  <c r="C14" i="213"/>
  <c r="C13" i="213"/>
  <c r="C12" i="213"/>
  <c r="C11" i="213"/>
  <c r="C10" i="213"/>
  <c r="C9" i="213"/>
  <c r="C8" i="213"/>
  <c r="C7" i="213"/>
  <c r="C6" i="213"/>
  <c r="C5" i="213"/>
  <c r="C4" i="213"/>
  <c r="C3" i="213"/>
  <c r="C2" i="213"/>
  <c r="C1" i="213"/>
  <c r="E77" i="10"/>
  <c r="E76" i="10"/>
  <c r="A77" i="10"/>
  <c r="A76" i="10"/>
  <c r="C32" i="183"/>
  <c r="F30" i="183"/>
  <c r="C30" i="183"/>
  <c r="C9" i="183"/>
  <c r="C10" i="183"/>
  <c r="C31" i="183"/>
  <c r="C33" i="183"/>
  <c r="C34" i="183"/>
  <c r="C35" i="183"/>
  <c r="C36" i="183"/>
  <c r="C37" i="183"/>
  <c r="C38" i="183"/>
  <c r="C39" i="183"/>
  <c r="C42" i="183"/>
  <c r="C18" i="183"/>
  <c r="C29" i="183"/>
  <c r="C41" i="183"/>
  <c r="B2" i="183"/>
  <c r="B3" i="183"/>
  <c r="B4" i="183"/>
  <c r="B5" i="183"/>
  <c r="B6" i="183"/>
  <c r="B7" i="183"/>
  <c r="B8" i="183"/>
  <c r="B9" i="183"/>
  <c r="B10" i="183"/>
  <c r="B11" i="183"/>
  <c r="B12" i="183"/>
  <c r="B13" i="183"/>
  <c r="B14" i="183"/>
  <c r="B15" i="183"/>
  <c r="B16" i="183"/>
  <c r="B17" i="183"/>
  <c r="B18" i="183"/>
  <c r="B19" i="183"/>
  <c r="B20" i="183"/>
  <c r="B21" i="183"/>
  <c r="B22" i="183"/>
  <c r="B23" i="183"/>
  <c r="B24" i="183"/>
  <c r="B25" i="183"/>
  <c r="B26" i="183"/>
  <c r="B27" i="183"/>
  <c r="B28" i="183"/>
  <c r="B29" i="183"/>
  <c r="B30" i="183"/>
  <c r="B31" i="183"/>
  <c r="B32" i="183"/>
  <c r="B33" i="183"/>
  <c r="B34" i="183"/>
  <c r="B35" i="183"/>
  <c r="B36" i="183"/>
  <c r="B37" i="183"/>
  <c r="B38" i="183"/>
  <c r="B39" i="183"/>
  <c r="B40" i="183"/>
  <c r="B41" i="183"/>
  <c r="B42" i="183"/>
  <c r="B43" i="183"/>
  <c r="A2" i="183"/>
  <c r="A3" i="183"/>
  <c r="A4" i="183"/>
  <c r="A5" i="183"/>
  <c r="A6" i="183"/>
  <c r="A7" i="183"/>
  <c r="A8" i="183"/>
  <c r="A9" i="183"/>
  <c r="A10" i="183"/>
  <c r="A11" i="183"/>
  <c r="A12" i="183"/>
  <c r="A13" i="183"/>
  <c r="A14" i="183"/>
  <c r="A15" i="183"/>
  <c r="A16" i="183"/>
  <c r="A17" i="183"/>
  <c r="A18" i="183"/>
  <c r="A19" i="183"/>
  <c r="A20" i="183"/>
  <c r="A21" i="183"/>
  <c r="A22" i="183"/>
  <c r="A23" i="183"/>
  <c r="A24" i="183"/>
  <c r="A25" i="183"/>
  <c r="A26" i="183"/>
  <c r="A27" i="183"/>
  <c r="A28" i="183"/>
  <c r="A29" i="183"/>
  <c r="A30" i="183"/>
  <c r="A31" i="183"/>
  <c r="A32" i="183"/>
  <c r="A33" i="183"/>
  <c r="A34" i="183"/>
  <c r="A35" i="183"/>
  <c r="A36" i="183"/>
  <c r="A37" i="183"/>
  <c r="A38" i="183"/>
  <c r="A39" i="183"/>
  <c r="A40" i="183"/>
  <c r="A41" i="183"/>
  <c r="A42" i="183"/>
  <c r="A43" i="183"/>
  <c r="A1" i="183"/>
  <c r="B1" i="183"/>
  <c r="W33" i="10"/>
  <c r="W32" i="10" s="1"/>
  <c r="W34" i="10"/>
  <c r="W37" i="10"/>
  <c r="C22" i="183" l="1"/>
  <c r="C26" i="183"/>
  <c r="I6" i="13"/>
  <c r="I8" i="13"/>
  <c r="E32" i="183"/>
  <c r="C13" i="183"/>
  <c r="C40" i="183"/>
  <c r="C24" i="183" l="1"/>
  <c r="I9" i="13"/>
  <c r="C27" i="183"/>
  <c r="I7" i="13"/>
  <c r="C20" i="183"/>
  <c r="C17" i="183"/>
  <c r="I10" i="13" l="1"/>
  <c r="I12" i="13" s="1"/>
  <c r="C28" i="183" l="1"/>
  <c r="E16" i="10" l="1"/>
  <c r="G16" i="10" s="1"/>
  <c r="C43" i="183"/>
  <c r="E30" i="183"/>
  <c r="G30" i="183" s="1"/>
  <c r="M76" i="10"/>
  <c r="D22" i="217" l="1"/>
  <c r="E22" i="217" s="1"/>
  <c r="D29" i="217"/>
  <c r="E29" i="217" s="1"/>
  <c r="D28" i="217"/>
  <c r="E28" i="217" s="1"/>
  <c r="D26" i="217"/>
  <c r="E26" i="217" s="1"/>
  <c r="D17" i="217"/>
  <c r="E17" i="217" s="1"/>
  <c r="D14" i="217"/>
  <c r="E14" i="217" s="1"/>
  <c r="D13" i="217"/>
  <c r="E13" i="217" s="1"/>
  <c r="D18" i="217" l="1"/>
  <c r="E18" i="217" s="1"/>
  <c r="D25" i="217"/>
  <c r="E25" i="217" s="1"/>
  <c r="D23" i="217"/>
  <c r="E23" i="217" s="1"/>
  <c r="D19" i="217"/>
  <c r="E19" i="217" s="1"/>
  <c r="D24" i="217"/>
  <c r="E24" i="217" s="1"/>
  <c r="D21" i="217"/>
  <c r="E21" i="217" s="1"/>
  <c r="D16" i="217"/>
  <c r="E16" i="217" s="1"/>
  <c r="D15" i="217"/>
  <c r="E15" i="217" s="1"/>
  <c r="D12" i="217"/>
  <c r="E12" i="217" s="1"/>
  <c r="B8" i="217"/>
  <c r="F12" i="217" s="1"/>
  <c r="D20" i="217" l="1"/>
  <c r="E20" i="217" s="1"/>
  <c r="D27" i="217" l="1"/>
  <c r="E27" i="217" s="1"/>
  <c r="D4" i="183" l="1"/>
  <c r="D40" i="183" s="1"/>
  <c r="G77" i="10"/>
  <c r="L77" i="10" s="1"/>
  <c r="G76" i="10"/>
  <c r="L76" i="10" s="1"/>
  <c r="D25" i="183" l="1"/>
  <c r="D19" i="183"/>
  <c r="D31" i="183"/>
  <c r="D12" i="183"/>
  <c r="D37" i="183"/>
  <c r="D28" i="183"/>
  <c r="D15" i="183"/>
  <c r="D33" i="183"/>
  <c r="D22" i="183"/>
  <c r="D38" i="183"/>
  <c r="D34" i="183"/>
  <c r="D14" i="183"/>
  <c r="D10" i="183"/>
  <c r="D30" i="183"/>
  <c r="H30" i="183" s="1"/>
  <c r="D11" i="183"/>
  <c r="D20" i="183"/>
  <c r="D24" i="183"/>
  <c r="D39" i="183"/>
  <c r="D36" i="183"/>
  <c r="D42" i="183"/>
  <c r="D27" i="183"/>
  <c r="D17" i="183"/>
  <c r="D32" i="183"/>
  <c r="F32" i="183" s="1"/>
  <c r="D23" i="183"/>
  <c r="D8" i="183"/>
  <c r="D26" i="183"/>
  <c r="D9" i="183"/>
  <c r="D35" i="183"/>
  <c r="D43" i="183"/>
  <c r="D5" i="183"/>
  <c r="D13" i="183"/>
  <c r="D21" i="183"/>
  <c r="G11"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7" authorId="0" shapeId="0" xr:uid="{00000000-0006-0000-0000-000001000000}">
      <text>
        <r>
          <rPr>
            <sz val="12"/>
            <color indexed="10"/>
            <rFont val="Tahoma"/>
            <family val="2"/>
          </rPr>
          <t xml:space="preserve">Kommentare sind durch das rote Dreieck oben rechts gekennzeichnet.
Hier finden Sie jeweils Hinweise zur Bearbeitung der Tabellenblätter überall dort, wo Einträge zu machen sind.
Lesen Sie bitte auch die Bemerkung zu den </t>
        </r>
        <r>
          <rPr>
            <sz val="12"/>
            <color indexed="57"/>
            <rFont val="Tahoma"/>
            <family val="2"/>
          </rPr>
          <t>grünen</t>
        </r>
        <r>
          <rPr>
            <sz val="12"/>
            <color indexed="10"/>
            <rFont val="Tahoma"/>
            <family val="2"/>
          </rPr>
          <t xml:space="preserve"> Zellen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217E8D12-720F-4039-9BF8-4CADE15B767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BFDF7C7D-CFBB-4431-91D7-3213FE1C7CC7}">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B84F845B-E521-4610-ADB7-41E319B8539B}">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E4619539-3092-4787-986A-0CDE120E0466}">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00000000-0006-0000-0500-000001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0000000-0006-0000-0500-000002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00000000-0006-0000-0600-000001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0000000-0006-0000-0600-000002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00000000-0006-0000-0700-000001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0000000-0006-0000-0700-000002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sharedStrings.xml><?xml version="1.0" encoding="utf-8"?>
<sst xmlns="http://schemas.openxmlformats.org/spreadsheetml/2006/main" count="2518" uniqueCount="1109">
  <si>
    <t>Flur II   HHL-Mensa</t>
  </si>
  <si>
    <t>Vorraum WC-Herren</t>
  </si>
  <si>
    <t>WC - Herren</t>
  </si>
  <si>
    <t>Vorraum WC-Damen</t>
  </si>
  <si>
    <t>Putzmittelraum</t>
  </si>
  <si>
    <t>WC - Damen</t>
  </si>
  <si>
    <t>Aufgang Konferenz</t>
  </si>
  <si>
    <t>Caf. Gastraum</t>
  </si>
  <si>
    <t>Caf. Gang</t>
  </si>
  <si>
    <t>Flur Lager Nord</t>
  </si>
  <si>
    <t>Flur Lager Mitte</t>
  </si>
  <si>
    <t>Flur Lager Ost</t>
  </si>
  <si>
    <t>W - Treppe Ost</t>
  </si>
  <si>
    <t>Flur Lager West</t>
  </si>
  <si>
    <t>W - Treppe West</t>
  </si>
  <si>
    <t>Flur,  Lager  Süd-Ost</t>
  </si>
  <si>
    <t>Flur, Lager  Süd-West</t>
  </si>
  <si>
    <t>Warenannahme</t>
  </si>
  <si>
    <t>Pers.-Lastenaufzug</t>
  </si>
  <si>
    <t>Umkleide Da 1         Lebenshilfe</t>
  </si>
  <si>
    <t>WC  Da 1                Lebenshilfe</t>
  </si>
  <si>
    <t>Vorraum   Da 1        Lebenshilfe</t>
  </si>
  <si>
    <t>Waschraum  Da 1    Lebenshilfe</t>
  </si>
  <si>
    <t>Umkleide  Da 2        Küchenpers.</t>
  </si>
  <si>
    <t>WC  Da 2</t>
  </si>
  <si>
    <t>Vorraum  Da 2</t>
  </si>
  <si>
    <t>Waschraum</t>
  </si>
  <si>
    <t>Büro Lager</t>
  </si>
  <si>
    <t>Büro Küchentechnik</t>
  </si>
  <si>
    <t>Büro Fuhrpark</t>
  </si>
  <si>
    <t>Umkleiden</t>
  </si>
  <si>
    <t>Sanitär hinterer Bereich</t>
  </si>
  <si>
    <t>Eingänge und Flure</t>
  </si>
  <si>
    <t>Speiseräume</t>
  </si>
  <si>
    <t>WC öffentlich</t>
  </si>
  <si>
    <t>Konferenzraum 1</t>
  </si>
  <si>
    <t>Konferenzraum 2</t>
  </si>
  <si>
    <t>Konferenzraum 3</t>
  </si>
  <si>
    <t>Speiseraum "Hinterer Schlauch"</t>
  </si>
  <si>
    <t>erweiterter Speisessal Teil 1</t>
  </si>
  <si>
    <t>erweiterter Speisessal Teil 2</t>
  </si>
  <si>
    <t>Ausgabe</t>
  </si>
  <si>
    <t>WC Personal</t>
  </si>
  <si>
    <t>WC Personal Herren</t>
  </si>
  <si>
    <t>WC Personal Damen</t>
  </si>
  <si>
    <t>Verkehrsfläche Ausgabe</t>
  </si>
  <si>
    <t>Gastraum 1</t>
  </si>
  <si>
    <t>Gastraum 2</t>
  </si>
  <si>
    <t>Rückgabe</t>
  </si>
  <si>
    <t>Flure und Treppen</t>
  </si>
  <si>
    <t>Flur Cafeteria</t>
  </si>
  <si>
    <t>Gastraum Cafeteria</t>
  </si>
  <si>
    <t>WC Vorraum Damen</t>
  </si>
  <si>
    <t>Gastraum III</t>
  </si>
  <si>
    <t>Gastraum IV</t>
  </si>
  <si>
    <t>Schleuse</t>
  </si>
  <si>
    <t xml:space="preserve">Duschen </t>
  </si>
  <si>
    <t>Vorraum IIII</t>
  </si>
  <si>
    <t xml:space="preserve"> WC IIII</t>
  </si>
  <si>
    <t>Duschen IIII</t>
  </si>
  <si>
    <t>Vorraum III</t>
  </si>
  <si>
    <t>WC III</t>
  </si>
  <si>
    <t>Dusche II</t>
  </si>
  <si>
    <t>Vorraum II</t>
  </si>
  <si>
    <t>Duschen I</t>
  </si>
  <si>
    <t>Vorraum I</t>
  </si>
  <si>
    <t>Umkleide I</t>
  </si>
  <si>
    <t>Umkleide II</t>
  </si>
  <si>
    <t>Umkleide III</t>
  </si>
  <si>
    <t>Umkleide IIII</t>
  </si>
  <si>
    <t>Ausgabe Cafeteria</t>
  </si>
  <si>
    <t>Flur 1</t>
  </si>
  <si>
    <t>Flur 2</t>
  </si>
  <si>
    <t>WC Vorraum Herren</t>
  </si>
  <si>
    <t>Gastraum (Eingang)</t>
  </si>
  <si>
    <t>Gastraum (hinterer Bereich)</t>
  </si>
  <si>
    <t>Gastraum (oberer Bereich)</t>
  </si>
  <si>
    <t>Cafeteria / Gastbereich</t>
  </si>
  <si>
    <t>Treppe Wintergarten</t>
  </si>
  <si>
    <t>Treppe Cafeteria v. Eingang</t>
  </si>
  <si>
    <t>WC Vorraum</t>
  </si>
  <si>
    <t>WC Damen / Vorraum</t>
  </si>
  <si>
    <t xml:space="preserve">WC Damen </t>
  </si>
  <si>
    <t>WC Herren / Vorraum</t>
  </si>
  <si>
    <t xml:space="preserve">WC Herren </t>
  </si>
  <si>
    <t>Gang Personal</t>
  </si>
  <si>
    <t>Garderobe / Vorraum</t>
  </si>
  <si>
    <t>Uk</t>
  </si>
  <si>
    <t xml:space="preserve">Garderobe </t>
  </si>
  <si>
    <t xml:space="preserve">Dusche </t>
  </si>
  <si>
    <t>Geschirrspüle</t>
  </si>
  <si>
    <t>Cafeteria / Ausgabebereich</t>
  </si>
  <si>
    <t>Cafeteria / Vorbereitung</t>
  </si>
  <si>
    <t>Eingangsbereich</t>
  </si>
  <si>
    <t>Aufzug Gäste</t>
  </si>
  <si>
    <t>Windfang, West</t>
  </si>
  <si>
    <t>Windfang, Ost</t>
  </si>
  <si>
    <t>Gäste WC Damen</t>
  </si>
  <si>
    <t>Gäste WC Damen / Vorraum</t>
  </si>
  <si>
    <t xml:space="preserve">Gäste WC Herren </t>
  </si>
  <si>
    <t>Gäste WC Herren / Vorraum</t>
  </si>
  <si>
    <t>Speisenausgabe Gastbereich</t>
  </si>
  <si>
    <t>Gang zum Histor. Speisesaal</t>
  </si>
  <si>
    <t>Histor. Speisesaal</t>
  </si>
  <si>
    <t>Flur - Sondergastraum</t>
  </si>
  <si>
    <t>Sondergastraum</t>
  </si>
  <si>
    <t>kleiner Speisesaal (Ecke)</t>
  </si>
  <si>
    <t>Behördenspeisesaal</t>
  </si>
  <si>
    <t>Gang Behördenspeisesaal</t>
  </si>
  <si>
    <t>Umkleide Damen</t>
  </si>
  <si>
    <t>Dusche Damen</t>
  </si>
  <si>
    <t>U2 Mutterschaftsaufwendungen</t>
  </si>
  <si>
    <t>Angebot auf CD einzureichen.</t>
  </si>
  <si>
    <t>London</t>
  </si>
  <si>
    <t>Neben den in Papierform abzugebenden Nachweisen und Dokumenten ist auch das komplette</t>
  </si>
  <si>
    <t>Flur</t>
  </si>
  <si>
    <t>Treppenhaus</t>
  </si>
  <si>
    <t>WC</t>
  </si>
  <si>
    <t>Bürotechnikräume</t>
  </si>
  <si>
    <t>Betriebstechnik</t>
  </si>
  <si>
    <t>Warteräume</t>
  </si>
  <si>
    <t>Toilette</t>
  </si>
  <si>
    <t>Vorraum</t>
  </si>
  <si>
    <t>bitte die geltenden Tarifregelungen.</t>
  </si>
  <si>
    <r>
      <t xml:space="preserve">Tragen Sie anschließend in der Spalte </t>
    </r>
    <r>
      <rPr>
        <b/>
        <sz val="10"/>
        <color indexed="10"/>
        <rFont val="Tahoma"/>
        <family val="2"/>
      </rPr>
      <t>%</t>
    </r>
    <r>
      <rPr>
        <sz val="10"/>
        <rFont val="Tahoma"/>
        <family val="2"/>
      </rPr>
      <t xml:space="preserve"> die entsprechenden Prozentwerte ein. Das</t>
    </r>
  </si>
  <si>
    <t>Speiseraum</t>
  </si>
  <si>
    <t>Speisesaal</t>
  </si>
  <si>
    <t xml:space="preserve"> Klicken Sie die Felder an.</t>
  </si>
  <si>
    <t>Sehr geehrte Damen und Herren, neue Kalkulation!</t>
  </si>
  <si>
    <t>1.</t>
  </si>
  <si>
    <t xml:space="preserve">kalkulieren. Dieser Stundenverrechnungssatz ist nach dem </t>
  </si>
  <si>
    <t>nebenstehenden Muster auszufertigen und mit dem</t>
  </si>
  <si>
    <t>Angebot als Papierausdruck, unterschrieben einzureichen.</t>
  </si>
  <si>
    <t>Wenn Sie aus anderen Gründen verschiedene Stundenverrechnungs-</t>
  </si>
  <si>
    <t>sätze verwenden möchten verfahren Sie bitte ebenso.</t>
  </si>
  <si>
    <t>Serverräume</t>
  </si>
  <si>
    <t>Preisübersicht</t>
  </si>
  <si>
    <t>&lt;------------------</t>
  </si>
  <si>
    <t>versuchsweise ein Zahl in eines der grünen Felder auf dieser Seite ein.</t>
  </si>
  <si>
    <t>Der kalkulierte SVS wird anschließend in die Kalkulationstabelle übernommen.</t>
  </si>
  <si>
    <t>Sie können auch die in der Papierform vorliegenden Blätter ausfüllen und tragen dann manuell die</t>
  </si>
  <si>
    <t>entsprechenden Angaben wie gefordert in die  Kalkulationstabellen ein.</t>
  </si>
  <si>
    <t>Fahrstuhl</t>
  </si>
  <si>
    <t>Sportraum</t>
  </si>
  <si>
    <t>Elternsprechzimmer</t>
  </si>
  <si>
    <t>Tischtennis</t>
  </si>
  <si>
    <t>Internetcafe</t>
  </si>
  <si>
    <t>Schlafraum</t>
  </si>
  <si>
    <t>Erzieher</t>
  </si>
  <si>
    <t>Spielzimmer</t>
  </si>
  <si>
    <t>Einzelarbeit</t>
  </si>
  <si>
    <t>Dusche</t>
  </si>
  <si>
    <t>Raum - leer</t>
  </si>
  <si>
    <t>Stellen Sie bitte versuchsweise den Kursor in das Feld.</t>
  </si>
  <si>
    <t>Objekt</t>
  </si>
  <si>
    <t>3.</t>
  </si>
  <si>
    <t>6.</t>
  </si>
  <si>
    <t>7.</t>
  </si>
  <si>
    <t>OK</t>
  </si>
  <si>
    <t>UL</t>
  </si>
  <si>
    <t>Archive</t>
  </si>
  <si>
    <t>Lager</t>
  </si>
  <si>
    <t>Büros</t>
  </si>
  <si>
    <t>Beratungsräume</t>
  </si>
  <si>
    <t>Unterricht</t>
  </si>
  <si>
    <t>Hyperlink</t>
  </si>
  <si>
    <t>Navigation</t>
  </si>
  <si>
    <t>Büroarbeit</t>
  </si>
  <si>
    <t>Erfolgt automatisch bei ausfüllen des SVS</t>
  </si>
  <si>
    <t>Objektleitungsstunden beim scrollen sichtbar bleiben.</t>
  </si>
  <si>
    <t>Formeln gehen bis Zeile 68</t>
  </si>
  <si>
    <t>In dieser Tabelle befinden sich alle bisher in Ausschreibungen</t>
  </si>
  <si>
    <t>verwendeten Bezeichnungen für Räume/Flächen. Jeder Schreibweise wird</t>
  </si>
  <si>
    <t>eine Buchstabenkombination zugeordnet, die sich im Leistungsverzsichnis</t>
  </si>
  <si>
    <t>wiederfindet. Somit kann Excel aus dem Begriff Toilette Damen und dem</t>
  </si>
  <si>
    <t>Reinigungsintervall 5 x wö das Leistungsverzeichnis WC5 erstellen.</t>
  </si>
  <si>
    <t>W</t>
  </si>
  <si>
    <t>U</t>
  </si>
  <si>
    <t>V</t>
  </si>
  <si>
    <t>H</t>
  </si>
  <si>
    <t>Essenräume und gleichartige Räume/Flächen</t>
  </si>
  <si>
    <t>Summe Arbeitgeberanteil Sozialversicherung</t>
  </si>
  <si>
    <t>Summe Position A</t>
  </si>
  <si>
    <t>Sanitäre Anlagen und gleichartige Räume/Flächen</t>
  </si>
  <si>
    <t>Organisation und Verwaltung und gleichartige Räume/Flächen</t>
  </si>
  <si>
    <t>Schulen und gleichartige Räume/Flächen</t>
  </si>
  <si>
    <t>Verkehrsflächen und gleichartige Räume/Flächen</t>
  </si>
  <si>
    <t>Sporthallen und gleichartige Räume/Flächen</t>
  </si>
  <si>
    <t>P</t>
  </si>
  <si>
    <t>Personalräume und gleichartige Räume/Flächen</t>
  </si>
  <si>
    <t>M</t>
  </si>
  <si>
    <t>Medizinische und gleichartige Räume/Flächen</t>
  </si>
  <si>
    <t>Sollten Sie diese Tabelle finden, lassen Sie die bitte Einträge unberührt.</t>
  </si>
  <si>
    <t>Fotolabor</t>
  </si>
  <si>
    <t>Labore</t>
  </si>
  <si>
    <t>Stellv.Schull./Famber.</t>
  </si>
  <si>
    <t>Sanitärbereich oben</t>
  </si>
  <si>
    <t>Sanitärbereich unten</t>
  </si>
  <si>
    <t>Umkleide oben</t>
  </si>
  <si>
    <t>Umkleide unten</t>
  </si>
  <si>
    <t>Naßtrakte</t>
  </si>
  <si>
    <t>große Zimmer</t>
  </si>
  <si>
    <t>kleine Zimmer</t>
  </si>
  <si>
    <t>Datum:</t>
  </si>
  <si>
    <t>Tabelle Zusammenfassung geprüft, Fixiert und nach oben verschoben</t>
  </si>
  <si>
    <t>Objekte 1-11</t>
  </si>
  <si>
    <t>Stunden</t>
  </si>
  <si>
    <t>monatlich</t>
  </si>
  <si>
    <t>Netto jährlich</t>
  </si>
  <si>
    <t>Bemerkungen</t>
  </si>
  <si>
    <t>Telefone, Kopierer, Faxgeräte, Bildschirme von außen reinigen</t>
  </si>
  <si>
    <t>Tische, Stühle, Sessel, feucht reinigen</t>
  </si>
  <si>
    <t>21;23</t>
  </si>
  <si>
    <t>Vorraum WC Herren</t>
  </si>
  <si>
    <t>Vorraum WC Damen</t>
  </si>
  <si>
    <t>Hausanschlüsse</t>
  </si>
  <si>
    <t>Heizraum</t>
  </si>
  <si>
    <t>Maschinenraum</t>
  </si>
  <si>
    <t>Unterrichtsraum AL</t>
  </si>
  <si>
    <t>Unterr./Computer</t>
  </si>
  <si>
    <t>Unterr./Chemie</t>
  </si>
  <si>
    <t>Unterr./Hauswirtsch.</t>
  </si>
  <si>
    <t>Toiletten</t>
  </si>
  <si>
    <t>WR</t>
  </si>
  <si>
    <t>Flure, Hallen</t>
  </si>
  <si>
    <t>Büroräume</t>
  </si>
  <si>
    <t>Besprechungsräume</t>
  </si>
  <si>
    <t>Sanitärräume</t>
  </si>
  <si>
    <t>Ausstellungsraum</t>
  </si>
  <si>
    <t>OM</t>
  </si>
  <si>
    <t>21;23;26</t>
  </si>
  <si>
    <t>Behandlungsraum</t>
  </si>
  <si>
    <t>Kinderärztin</t>
  </si>
  <si>
    <t>Funktionsraum</t>
  </si>
  <si>
    <t>Warteraum</t>
  </si>
  <si>
    <t>Reinigungsmittel</t>
  </si>
  <si>
    <t>WC-Jungen</t>
  </si>
  <si>
    <t>WC-Behinderte</t>
  </si>
  <si>
    <t>Trauungszimmer</t>
  </si>
  <si>
    <t>Tische feucht reinigen</t>
  </si>
  <si>
    <t>Waschbecken allseitig feucht reinigen</t>
  </si>
  <si>
    <t>Ebenso erkennt Excel Toilette, Jungen-WC; Behinderten WC …….</t>
  </si>
  <si>
    <t>Neue Kombinationen werden durch LCU aufgenommen.</t>
  </si>
  <si>
    <t>SVS neu gestaltet</t>
  </si>
  <si>
    <t>Bezug für SVS neu festgelegt, C3 Reinigungstage/Jahr. SVS Anzeige ist jetzt unabhäbgig</t>
  </si>
  <si>
    <t>von Zeileneinträgen.</t>
  </si>
  <si>
    <t>Definition Objektleiterstunden in den Kommentar aufgenommen.</t>
  </si>
  <si>
    <t>Flure, Vorräume</t>
  </si>
  <si>
    <t>Treppen, Podeste</t>
  </si>
  <si>
    <t>Clubbräume</t>
  </si>
  <si>
    <t>Sporträume</t>
  </si>
  <si>
    <t>WC Lehrer Herren</t>
  </si>
  <si>
    <t>Treppe/Stufen</t>
  </si>
  <si>
    <t>Chemielabor</t>
  </si>
  <si>
    <t>Mikroskopie</t>
  </si>
  <si>
    <t>Wäge- und Messraum</t>
  </si>
  <si>
    <t>Treppenhaus/Stufen zu C202</t>
  </si>
  <si>
    <t>Eingangshalle</t>
  </si>
  <si>
    <t>Klasse 001</t>
  </si>
  <si>
    <t>Klasse 002</t>
  </si>
  <si>
    <t>Gang</t>
  </si>
  <si>
    <t>Klasse 101</t>
  </si>
  <si>
    <t>Klasse 102</t>
  </si>
  <si>
    <t>Wäscherei/Chem.Rein.</t>
  </si>
  <si>
    <t>Technik</t>
  </si>
  <si>
    <t>WW-Aufbereiter/Kompressor</t>
  </si>
  <si>
    <t>WC-Sitze und -deckel Ober- und Unterseite desinfizierend feucht reinigen</t>
  </si>
  <si>
    <t>Mehrzweckhalle</t>
  </si>
  <si>
    <t>Nebenraum</t>
  </si>
  <si>
    <t>Bügelraum</t>
  </si>
  <si>
    <t>Waschraum/WC</t>
  </si>
  <si>
    <t>Garderobe Kinder</t>
  </si>
  <si>
    <t>ENDE SVERWEIS</t>
  </si>
  <si>
    <t>Fluchttreppe</t>
  </si>
  <si>
    <t>Kinderwagenabstellraum</t>
  </si>
  <si>
    <t>Wertstoff- und Abfallbehälter leeren, Inhalte zum Sammelpunkt verbringen.</t>
  </si>
  <si>
    <t>Behälter bei Bedarf innen und außen reinigen.</t>
  </si>
  <si>
    <t xml:space="preserve">Fußboden 2-stufig nasswischen </t>
  </si>
  <si>
    <t>Fußböden 2-stufig naßwischen oder maschinell reinigen</t>
  </si>
  <si>
    <t xml:space="preserve">Seifen- und Handtuchspender nachfüllen </t>
  </si>
  <si>
    <t>Stühle, Sessel, feucht reinigen</t>
  </si>
  <si>
    <t>Feuerlöscher entstauben</t>
  </si>
  <si>
    <t>betriebstechnische Anlage</t>
  </si>
  <si>
    <t>Arbeitsraum</t>
  </si>
  <si>
    <t>Büro /Hort</t>
  </si>
  <si>
    <t>Nadelarbeit</t>
  </si>
  <si>
    <t>Treppenraum</t>
  </si>
  <si>
    <t>Vorraum /WC-Mädchen</t>
  </si>
  <si>
    <t xml:space="preserve"> WC-Mädchen</t>
  </si>
  <si>
    <t xml:space="preserve"> WC-Jungen</t>
  </si>
  <si>
    <t xml:space="preserve"> WC-Lehrer</t>
  </si>
  <si>
    <t>Lehr-u.Lernmittel</t>
  </si>
  <si>
    <t>Spielzimmer /Hort</t>
  </si>
  <si>
    <t>Computerraum</t>
  </si>
  <si>
    <t>Unterrichtsruam</t>
  </si>
  <si>
    <t>Computerruam</t>
  </si>
  <si>
    <t>&lt;--- Klicken Sie auf dieses Feld, um auf die Übersicht aller Tabellenblätter zu gelangen</t>
  </si>
  <si>
    <t>Arbeiten Sie danach bitte in folgender Reihenfolge:</t>
  </si>
  <si>
    <t>Um die Navigation zu verbessern haben wir auf jeder Seite entsprechende Hyperlinks eingefügt.</t>
  </si>
  <si>
    <t>Für den Fall, dass das Programm eine Verknüpfung nicht korrekt wiedergibt, ist es Ihnen ausdrücklich</t>
  </si>
  <si>
    <t>Sitzungssaal</t>
  </si>
  <si>
    <t>Stundenverrechnungssätze</t>
  </si>
  <si>
    <t>Sozialversicherungspflichtige 
Beschäftigte</t>
  </si>
  <si>
    <t>% Sätze</t>
  </si>
  <si>
    <t>A</t>
  </si>
  <si>
    <t>Lohnnebenkosten gesetzlich</t>
  </si>
  <si>
    <t>B</t>
  </si>
  <si>
    <t>Lohnfolgekosten</t>
  </si>
  <si>
    <t>1.a</t>
  </si>
  <si>
    <t>Gesetzliche Feiertage</t>
  </si>
  <si>
    <t>2.a</t>
  </si>
  <si>
    <t>Balkonübergänge</t>
  </si>
  <si>
    <t>VB</t>
  </si>
  <si>
    <t>SR</t>
  </si>
  <si>
    <t>Fitnessraum</t>
  </si>
  <si>
    <t>Waschmaschinenraum</t>
  </si>
  <si>
    <t>Aufzüge</t>
  </si>
  <si>
    <t>Sozialversicherungsbeiträge aus Pos. B2</t>
  </si>
  <si>
    <t>3.a</t>
  </si>
  <si>
    <t>Sozialversicherungsbeiträge aus Pos. B3</t>
  </si>
  <si>
    <t>Tarifliche Arbeitsfreistellung</t>
  </si>
  <si>
    <t>4.a</t>
  </si>
  <si>
    <t>Sozialversicherungsbeitärge aus Pos. B4</t>
  </si>
  <si>
    <t>Summe Positionen A und B:</t>
  </si>
  <si>
    <t>D</t>
  </si>
  <si>
    <t>Sonstige Kosten</t>
  </si>
  <si>
    <t>AFA für Maschinen, Geräte und Betriebskosten</t>
  </si>
  <si>
    <t>Gewerbesteuer</t>
  </si>
  <si>
    <t>Kosten für Zertifizierung</t>
  </si>
  <si>
    <t>Haftpflichtversicherung</t>
  </si>
  <si>
    <t>Sonstige Verwaltungskosten</t>
  </si>
  <si>
    <t>Kaufmännische Angestellte inkl. Lohnfolgekosten</t>
  </si>
  <si>
    <t>Risiko und Gewinn</t>
  </si>
  <si>
    <t>Stundenverrechnungssatz (werktags)</t>
  </si>
  <si>
    <t>Besprechung</t>
  </si>
  <si>
    <t>Raum</t>
  </si>
  <si>
    <t>Sportbäder</t>
  </si>
  <si>
    <t>Umkleideraum</t>
  </si>
  <si>
    <t>Pausenraum</t>
  </si>
  <si>
    <t>Umkleide</t>
  </si>
  <si>
    <t>ZBV</t>
  </si>
  <si>
    <t>VA</t>
  </si>
  <si>
    <t>WB</t>
  </si>
  <si>
    <t xml:space="preserve">Urlaub </t>
  </si>
  <si>
    <t>Objektleitungskosten</t>
  </si>
  <si>
    <t>Küche</t>
  </si>
  <si>
    <t>Technikraum</t>
  </si>
  <si>
    <t>Waschraum&amp;WC</t>
  </si>
  <si>
    <t>Aufzug</t>
  </si>
  <si>
    <t>€</t>
  </si>
  <si>
    <t>Regie</t>
  </si>
  <si>
    <t>Tribüne</t>
  </si>
  <si>
    <t>Hallenwart</t>
  </si>
  <si>
    <t>UKL Lehrer</t>
  </si>
  <si>
    <t>Videoraum</t>
  </si>
  <si>
    <t>Gesprächsraum</t>
  </si>
  <si>
    <t>Therapieraum</t>
  </si>
  <si>
    <t>Bad</t>
  </si>
  <si>
    <t>Töpferraum</t>
  </si>
  <si>
    <t>Sammlung</t>
  </si>
  <si>
    <t>Treppen/Stufen</t>
  </si>
  <si>
    <t>Sekretariat 1</t>
  </si>
  <si>
    <t>Stellv. Schulleiter</t>
  </si>
  <si>
    <t>Sekretariat 2</t>
  </si>
  <si>
    <t>Versammlungsraum</t>
  </si>
  <si>
    <t>WC Schüler</t>
  </si>
  <si>
    <t>Flur/Podeste</t>
  </si>
  <si>
    <t>Treppen hinten</t>
  </si>
  <si>
    <t>Haupttreppe</t>
  </si>
  <si>
    <t>WC Schulleitung</t>
  </si>
  <si>
    <t>Flure/Podeste</t>
  </si>
  <si>
    <t>Haustreppe/Stufen</t>
  </si>
  <si>
    <t>Organisationsraum</t>
  </si>
  <si>
    <t>Netzlabor</t>
  </si>
  <si>
    <t>Labor AT</t>
  </si>
  <si>
    <t>E-Anschluß</t>
  </si>
  <si>
    <t>Lager Technik</t>
  </si>
  <si>
    <t>Organisationsraum A3</t>
  </si>
  <si>
    <t>Büro Abt.-Ltr. 3</t>
  </si>
  <si>
    <t>Sekretariat Abt. 3*4</t>
  </si>
  <si>
    <t>Büro Abt.-Ltr</t>
  </si>
  <si>
    <t>Medienstelle</t>
  </si>
  <si>
    <t>Ausgabe Ms</t>
  </si>
  <si>
    <t>Durchgang</t>
  </si>
  <si>
    <t>Schulleiter</t>
  </si>
  <si>
    <t>stellv. Schulleiter</t>
  </si>
  <si>
    <t>Summe Pos. B</t>
  </si>
  <si>
    <t>8.</t>
  </si>
  <si>
    <t>9.</t>
  </si>
  <si>
    <t>Gastraum</t>
  </si>
  <si>
    <t>Ratssaal</t>
  </si>
  <si>
    <t>Bitte beachten Sie die folgende Hinweise:</t>
  </si>
  <si>
    <t>Schulleitung</t>
  </si>
  <si>
    <t>Hortraum</t>
  </si>
  <si>
    <t>Garderobe</t>
  </si>
  <si>
    <t>Serverraum</t>
  </si>
  <si>
    <t>Gästezimmer</t>
  </si>
  <si>
    <t>Heizung, Lager</t>
  </si>
  <si>
    <t>Sozialarbeiter</t>
  </si>
  <si>
    <t>stellv. Schul.</t>
  </si>
  <si>
    <t>Krankenraum</t>
  </si>
  <si>
    <t>Vorbereitungsr.</t>
  </si>
  <si>
    <t>Bücherlagerr.</t>
  </si>
  <si>
    <t>Zeichenr.</t>
  </si>
  <si>
    <t>Herrentoilette</t>
  </si>
  <si>
    <t>Damentoilette</t>
  </si>
  <si>
    <t>Ganztags-Klassenraum</t>
  </si>
  <si>
    <t>Fachraum</t>
  </si>
  <si>
    <t>Vorbereitungsr</t>
  </si>
  <si>
    <t>Mehrzweck-raum</t>
  </si>
  <si>
    <t>Vorbereitungs-raum</t>
  </si>
  <si>
    <t>Türen inkl. Rahmen - auch Glastüren - beidseitig feucht reinigen</t>
  </si>
  <si>
    <t>Fußleisten feucht entstauben</t>
  </si>
  <si>
    <t>Armaturen fleckenfrei reinigen</t>
  </si>
  <si>
    <t>Heizkörper feucht reinigen, wenn frei zugänglich</t>
  </si>
  <si>
    <t>Fensterbank staubbindend reinigen, wenn frei und zugänglich</t>
  </si>
  <si>
    <t>Schaltereinheiten, Steckdosen außen reinigen</t>
  </si>
  <si>
    <t>Cafeteria</t>
  </si>
  <si>
    <t>Schrank- und Regaloberflächen horizontal  feucht reinigen</t>
  </si>
  <si>
    <t>21;22</t>
  </si>
  <si>
    <t>4.</t>
  </si>
  <si>
    <t>Clubraum</t>
  </si>
  <si>
    <t>Gruppenraum</t>
  </si>
  <si>
    <t>Hausmeister</t>
  </si>
  <si>
    <t>HW</t>
  </si>
  <si>
    <t>Putzkammer</t>
  </si>
  <si>
    <t>Lehrmittel</t>
  </si>
  <si>
    <t>Arztraum</t>
  </si>
  <si>
    <t>MA</t>
  </si>
  <si>
    <t>GR</t>
  </si>
  <si>
    <t>CR</t>
  </si>
  <si>
    <t>Aufenthaltsraum</t>
  </si>
  <si>
    <t>5.</t>
  </si>
  <si>
    <t>UB</t>
  </si>
  <si>
    <t>UT</t>
  </si>
  <si>
    <t>TT</t>
  </si>
  <si>
    <r>
      <t xml:space="preserve">Bevor Sie mit der Kalkulation beginnen, lesen Sie bitte </t>
    </r>
    <r>
      <rPr>
        <sz val="10"/>
        <color indexed="8"/>
        <rFont val="Tahoma"/>
        <family val="2"/>
      </rPr>
      <t>diesen Text aufmerksam bis zum Ende!</t>
    </r>
  </si>
  <si>
    <r>
      <t xml:space="preserve">Diese </t>
    </r>
    <r>
      <rPr>
        <b/>
        <sz val="10"/>
        <color indexed="12"/>
        <rFont val="Tahoma"/>
        <family val="2"/>
      </rPr>
      <t>Pflichtfelder</t>
    </r>
    <r>
      <rPr>
        <b/>
        <sz val="10"/>
        <rFont val="Tahoma"/>
        <family val="2"/>
      </rPr>
      <t xml:space="preserve"> </t>
    </r>
    <r>
      <rPr>
        <sz val="10"/>
        <rFont val="Tahoma"/>
        <family val="2"/>
      </rPr>
      <t xml:space="preserve">färben sich weiß ein, wenn eine Eintragung gemacht wurde. Geben Sie </t>
    </r>
  </si>
  <si>
    <t>Kommentare</t>
  </si>
  <si>
    <t>2. Leistungswerte</t>
  </si>
  <si>
    <t>1. Identifikation</t>
  </si>
  <si>
    <t>Toilette Behinderte</t>
  </si>
  <si>
    <t>Archiv</t>
  </si>
  <si>
    <t>Beratungsraum</t>
  </si>
  <si>
    <t>Büro</t>
  </si>
  <si>
    <t>Empfangsbereich</t>
  </si>
  <si>
    <t>Kopierraum</t>
  </si>
  <si>
    <t>Ratszimmer</t>
  </si>
  <si>
    <t xml:space="preserve">Abstellraum </t>
  </si>
  <si>
    <t>Behinderten WC</t>
  </si>
  <si>
    <t>Gäste WC</t>
  </si>
  <si>
    <t>WC Damen</t>
  </si>
  <si>
    <t>WC Herren</t>
  </si>
  <si>
    <t>WC jungen</t>
  </si>
  <si>
    <t>WC Mädchen</t>
  </si>
  <si>
    <t>OA</t>
  </si>
  <si>
    <t>OB</t>
  </si>
  <si>
    <t>VF</t>
  </si>
  <si>
    <t>Duschen</t>
  </si>
  <si>
    <t xml:space="preserve">Duschräume </t>
  </si>
  <si>
    <t>Waschräume</t>
  </si>
  <si>
    <t>Vorraum WC</t>
  </si>
  <si>
    <t>OL</t>
  </si>
  <si>
    <t>Lagerräume</t>
  </si>
  <si>
    <t>Klassenraum</t>
  </si>
  <si>
    <t>Klassenräume</t>
  </si>
  <si>
    <t>Unterrichtsraum</t>
  </si>
  <si>
    <t>Unterrichtsräume</t>
  </si>
  <si>
    <t>Fachkabinett</t>
  </si>
  <si>
    <t>Fachkabinette</t>
  </si>
  <si>
    <t>UR</t>
  </si>
  <si>
    <t>Aula</t>
  </si>
  <si>
    <t>UA</t>
  </si>
  <si>
    <t>Flure</t>
  </si>
  <si>
    <t>Eingang</t>
  </si>
  <si>
    <t>Foyer</t>
  </si>
  <si>
    <t>Empfang</t>
  </si>
  <si>
    <t>Treppen</t>
  </si>
  <si>
    <t>Treppenhäuser</t>
  </si>
  <si>
    <t>VT</t>
  </si>
  <si>
    <t>OC</t>
  </si>
  <si>
    <t>Werkenraum</t>
  </si>
  <si>
    <t>Essenausgabe</t>
  </si>
  <si>
    <t>Teeküche</t>
  </si>
  <si>
    <t>EK</t>
  </si>
  <si>
    <t>EA</t>
  </si>
  <si>
    <t>ES</t>
  </si>
  <si>
    <t>ET</t>
  </si>
  <si>
    <t>Lagerraum</t>
  </si>
  <si>
    <t>BB</t>
  </si>
  <si>
    <t>Schankraum</t>
  </si>
  <si>
    <t>Bühnenraum</t>
  </si>
  <si>
    <t>Umkleide Mädchen</t>
  </si>
  <si>
    <t>Waschraum/WC Mädchen</t>
  </si>
  <si>
    <t>Umkleide Jungen</t>
  </si>
  <si>
    <t>Waschraum/WC Jungen</t>
  </si>
  <si>
    <t>Sanitärbereich Lehrer</t>
  </si>
  <si>
    <t>Sportgeräteraum</t>
  </si>
  <si>
    <t>Leiterbüro</t>
  </si>
  <si>
    <t>Urinale innen und außen desinfizierend feucht reinigen</t>
  </si>
  <si>
    <t>Spinnweben entfernen</t>
  </si>
  <si>
    <t>sondern können in den</t>
  </si>
  <si>
    <t>eingetragen werden.</t>
  </si>
  <si>
    <t>Fußabstreifer bürstsaugen oder reinigen</t>
  </si>
  <si>
    <t>Handläufe und Treppengeländer feucht reinigen</t>
  </si>
  <si>
    <t>Feuerlöscher feucht entstauben</t>
  </si>
  <si>
    <t>Wände und Innenverkleidungen in Aufzügen feucht reinigen</t>
  </si>
  <si>
    <t xml:space="preserve">Dieses Formblatt ist nur für den internen Gebrauch. Die Daten sind den </t>
  </si>
  <si>
    <t>Angeboten entnommen.</t>
  </si>
  <si>
    <t>Diese Seite darf, wenn Sie geöffnet wurde, nicht verändert werden.</t>
  </si>
  <si>
    <t>Alle Objekte</t>
  </si>
  <si>
    <t>Daten und Zeilen gelöscht</t>
  </si>
  <si>
    <t>Alle Einträge entfernt.</t>
  </si>
  <si>
    <t>Zur Sicherheit Formel eingefügt die anzeigt, ob in Tabellen mit mehr Zeilen als auf dem Bildschirm</t>
  </si>
  <si>
    <t>angezeigt, m²-Leistungen nicht eingetragen wurden.</t>
  </si>
  <si>
    <t>Information eingefügt für den SVS bei Tariferhöhungen.</t>
  </si>
  <si>
    <t>Datum</t>
  </si>
  <si>
    <t>Ort</t>
  </si>
  <si>
    <t>Abstellräume</t>
  </si>
  <si>
    <t>2.</t>
  </si>
  <si>
    <t>3. Sonstiges</t>
  </si>
  <si>
    <t xml:space="preserve">Tragen Sie deshalb als erstes die geltenden Tariflöhne ein (Stundenlöhne). Beachten Sie hier </t>
  </si>
  <si>
    <t>Vorbereitung</t>
  </si>
  <si>
    <t>Konferenzbereich</t>
  </si>
  <si>
    <t>Flur Konferenz</t>
  </si>
  <si>
    <t>Durchgang Konferenz-Küche</t>
  </si>
  <si>
    <t>W-Treppe  Ost</t>
  </si>
  <si>
    <t>Flur Küche-Ausgabe</t>
  </si>
  <si>
    <t>Vorraum Damen</t>
  </si>
  <si>
    <t>Flur Personalbereich</t>
  </si>
  <si>
    <t>Vorraum 1</t>
  </si>
  <si>
    <t>Umkleideraum Herren 1  LH</t>
  </si>
  <si>
    <t>Waschraum Herren 1   LH</t>
  </si>
  <si>
    <t>WC  Herren 1</t>
  </si>
  <si>
    <t>Vorraum 2</t>
  </si>
  <si>
    <t>WC  Herren 2</t>
  </si>
  <si>
    <t>Waschraum  Herren 2</t>
  </si>
  <si>
    <t>Umkleide Herren 2</t>
  </si>
  <si>
    <t>Speiseraum  Mitarbeiter</t>
  </si>
  <si>
    <t>Speiseraum  Lebenshilfe</t>
  </si>
  <si>
    <t>Liegeraum</t>
  </si>
  <si>
    <t>Eingangsbereich / Foyer Mensa</t>
  </si>
  <si>
    <t xml:space="preserve">Büro Mensaverwaltung </t>
  </si>
  <si>
    <t>Putzraum</t>
  </si>
  <si>
    <t>Wickelraum</t>
  </si>
  <si>
    <t>Flur  HHL-Mensa</t>
  </si>
  <si>
    <t>Pers.-Aufzug</t>
  </si>
  <si>
    <t>Schaltereinheiten, Lampen, Steckdosen außen reinigen</t>
  </si>
  <si>
    <t>Labor</t>
  </si>
  <si>
    <t>PL</t>
  </si>
  <si>
    <t>Reinigungstage</t>
  </si>
  <si>
    <t>jährlich</t>
  </si>
  <si>
    <t>Küchen</t>
  </si>
  <si>
    <t>Schränke innen feucht reinigen</t>
  </si>
  <si>
    <t>BZ</t>
  </si>
  <si>
    <t>Kraftraum</t>
  </si>
  <si>
    <t>HM</t>
  </si>
  <si>
    <t>HK</t>
  </si>
  <si>
    <t>Formeln im Zusammenfassungsblock geprüft und Fenster Fixierung korrigiert, so dass die</t>
  </si>
  <si>
    <t>Ausgabeküche</t>
  </si>
  <si>
    <t>Mehrzweckraum</t>
  </si>
  <si>
    <t>HAR Gas</t>
  </si>
  <si>
    <t>Heizung</t>
  </si>
  <si>
    <t>Arztzimmer</t>
  </si>
  <si>
    <t xml:space="preserve">Ausgabeküche </t>
  </si>
  <si>
    <t>WC D</t>
  </si>
  <si>
    <t>WC H</t>
  </si>
  <si>
    <t>Schülercafe</t>
  </si>
  <si>
    <t>Dusch-/Waschraum Damen</t>
  </si>
  <si>
    <t>Dusch-/Waschraum Herren</t>
  </si>
  <si>
    <t>Umkleideraum Damen</t>
  </si>
  <si>
    <t>Sporthalle</t>
  </si>
  <si>
    <t>Zimmer</t>
  </si>
  <si>
    <t>Bad Lehrer</t>
  </si>
  <si>
    <t xml:space="preserve">Bad Jungen </t>
  </si>
  <si>
    <t>Bad Mädchen</t>
  </si>
  <si>
    <t>Entstauben aller wagerechten Flächen</t>
  </si>
  <si>
    <t xml:space="preserve">Grüne Zellen markieren grundsätzlich Felder, in denen Sie Eintragungen </t>
  </si>
  <si>
    <t>in der Preisübersicht - Feld C3 - ein!!! Beachten Sie dazu auch den Kommentar.</t>
  </si>
  <si>
    <r>
      <t>SVS die entsprechenden Tariflöhne/Stundenlöhne eintragen</t>
    </r>
    <r>
      <rPr>
        <b/>
        <sz val="10"/>
        <color indexed="8"/>
        <rFont val="Tahoma"/>
        <family val="2"/>
      </rPr>
      <t>!!!</t>
    </r>
  </si>
  <si>
    <t>Von dort werden LG-Werte dann in die Kalkulation übernommen.</t>
  </si>
  <si>
    <t>m² je Stunde festzulegen. Zu den enthaltenen Einträgen lesen Sie  bitte den nebenstehenden Text.</t>
  </si>
  <si>
    <t>Ohne Objektleiterstunden werden die Preise im Programm  nicht summiert!!!</t>
  </si>
  <si>
    <t>erlaubt, Werte  dort manuell einzutragen bzw. zu übertragen, wo sie einzutragen sind!!!!</t>
  </si>
  <si>
    <t xml:space="preserve">für die jedoch keine Position in der obigen Liste vorgegeben ist oder für die der errechnete Geldbetrag </t>
  </si>
  <si>
    <t>Summe D20 bis D25 / Tariflohn %:</t>
  </si>
  <si>
    <t>Trenn- und Schamwände, beidseitig Griffspuren entfernen</t>
  </si>
  <si>
    <t>Waschbeckenablage fleckfrei reinigen</t>
  </si>
  <si>
    <t>Spiegel fleckenfrei reinigen</t>
  </si>
  <si>
    <t>Büro Bibliothek</t>
  </si>
  <si>
    <t>Pförtner</t>
  </si>
  <si>
    <t>Damen-WC</t>
  </si>
  <si>
    <t>Behind.-WC</t>
  </si>
  <si>
    <t>Kopierer/EDV</t>
  </si>
  <si>
    <t>Herren-WC</t>
  </si>
  <si>
    <t>Trauzimmer</t>
  </si>
  <si>
    <t>Kopierer</t>
  </si>
  <si>
    <t>Ermittlung der SV-Beiträge für die Positionen B1 bis B4:</t>
  </si>
  <si>
    <t>Summe der Beträge</t>
  </si>
  <si>
    <t>D20</t>
  </si>
  <si>
    <t>D22</t>
  </si>
  <si>
    <t>D24</t>
  </si>
  <si>
    <t>D26</t>
  </si>
  <si>
    <t>Fachraum WAT</t>
  </si>
  <si>
    <t>Haupttreppenhaus</t>
  </si>
  <si>
    <t>Turnhalle</t>
  </si>
  <si>
    <t>Bitte lassen Sie verborgene Spalten und Tabellenblätter unangetastet. Bei Eingriffen</t>
  </si>
  <si>
    <t>NN</t>
  </si>
  <si>
    <t>Arbeitslosenversicherung</t>
  </si>
  <si>
    <t>Krankenversicherung</t>
  </si>
  <si>
    <t>Pflegeversicherung</t>
  </si>
  <si>
    <t>Brutto jährlich</t>
  </si>
  <si>
    <t>Danke</t>
  </si>
  <si>
    <t>Formular errechnet  automatisch die Lohnanteile zum Tariflohn.</t>
  </si>
  <si>
    <t>Bietername:</t>
  </si>
  <si>
    <t>Sie finden in den Tabellenblättern Zellen mit Kommentaren.</t>
  </si>
  <si>
    <t>Bewohnerzimmer</t>
  </si>
  <si>
    <t>Entstauben aller wagerechten Flächen, Spinnweben entfernen</t>
  </si>
  <si>
    <t>Schülertische, Lehrertische feucht reinigien</t>
  </si>
  <si>
    <t>Nutzungsart</t>
  </si>
  <si>
    <t>Flure, Eingänge, Foyer, Windfang, Pausenhalle…….</t>
  </si>
  <si>
    <t>Treppen, Treppenhäuser….</t>
  </si>
  <si>
    <t>Aufzüge, Fahrstühle …</t>
  </si>
  <si>
    <t>Bäder</t>
  </si>
  <si>
    <t>WD</t>
  </si>
  <si>
    <t>Konferenzräume, Beratungsräume…</t>
  </si>
  <si>
    <t xml:space="preserve">Technische Räume </t>
  </si>
  <si>
    <t>Unterrichtsräume, Fachkabinette…</t>
  </si>
  <si>
    <t>Aula, Mehrzewckräume</t>
  </si>
  <si>
    <t>Vorberitungsräume</t>
  </si>
  <si>
    <t xml:space="preserve">UK </t>
  </si>
  <si>
    <t>Hallenfläce</t>
  </si>
  <si>
    <t>Speiseräuem, Cafeterien…</t>
  </si>
  <si>
    <t>Essenausgaben</t>
  </si>
  <si>
    <t>Küchen, Lehrküchen, Schülenküchen</t>
  </si>
  <si>
    <t xml:space="preserve">PA </t>
  </si>
  <si>
    <t>Arztraum, 1. Hilfe, Ruheraum...</t>
  </si>
  <si>
    <t xml:space="preserve">Bewohnerzimmer,Gästezimmer, </t>
  </si>
  <si>
    <t>Toilettenanlagen</t>
  </si>
  <si>
    <t>Vitrinen von außen reinigen</t>
  </si>
  <si>
    <t>Schrank- und Spindwände - Griffspuren entfernen</t>
  </si>
  <si>
    <t>Stühle, Sessel feucht reinigen</t>
  </si>
  <si>
    <t>Boden absaugen bzw. bürstsaugen der textilen Beläge</t>
  </si>
  <si>
    <t>Schrank- und Regaloberflächen horizontal feucht reinigen</t>
  </si>
  <si>
    <t>Schrank- und Regalwände - Griffspuren entfernen</t>
  </si>
  <si>
    <t>Wertstoff- und Abfallbehälter leeren, Inhalte zum Sammelpunkt verbringen</t>
  </si>
  <si>
    <t>Lüfterraum</t>
  </si>
  <si>
    <t>Sanitätsraum</t>
  </si>
  <si>
    <t>Info-Punkt</t>
  </si>
  <si>
    <t>WC Lehrer</t>
  </si>
  <si>
    <t>Windfang</t>
  </si>
  <si>
    <t>Fachraum Sanitärtechnik</t>
  </si>
  <si>
    <t>Vorführraum</t>
  </si>
  <si>
    <t>Seminarraum</t>
  </si>
  <si>
    <t>Treppenhaus I</t>
  </si>
  <si>
    <t>Treppenhaus II</t>
  </si>
  <si>
    <t>23;26</t>
  </si>
  <si>
    <t>17;18,19</t>
  </si>
  <si>
    <t>Fläche mon.</t>
  </si>
  <si>
    <t>m²/Bezug</t>
  </si>
  <si>
    <t>Bezüge im Monat</t>
  </si>
  <si>
    <t>Euro je Wäsche</t>
  </si>
  <si>
    <t>Fachkab. E-Schweißen</t>
  </si>
  <si>
    <t>Fachkab. Gas-Schweißen</t>
  </si>
  <si>
    <t>Fachkab. Holz</t>
  </si>
  <si>
    <t>Kfz Halle</t>
  </si>
  <si>
    <t>PH</t>
  </si>
  <si>
    <t>Werkhalle</t>
  </si>
  <si>
    <t>UR FK</t>
  </si>
  <si>
    <t>Fußboden 2-stufig nasswischen - altern. Staubbindend fegen</t>
  </si>
  <si>
    <t>OT</t>
  </si>
  <si>
    <t>Zusammenfassung von Beiträgen: (Eintrag der Positionen)</t>
  </si>
  <si>
    <t>Summe Position C:</t>
  </si>
  <si>
    <t>WC-Becken innen und außen desinfizierend feucht reinigen</t>
  </si>
  <si>
    <t>Sozialversicherungsbeiträge aus Pos. B1</t>
  </si>
  <si>
    <t>Gesetzliche Unfallversicherung (Berufsgenossenschaft)</t>
  </si>
  <si>
    <t>Insolvenzgeldumlage</t>
  </si>
  <si>
    <t>Gesetzliche Lohnfortzahlung im Krankenfall</t>
  </si>
  <si>
    <t>Sonstige auftragsbezogenen Kosten *</t>
  </si>
  <si>
    <t>Sonstige unternehmensbezogenen Kosten*</t>
  </si>
  <si>
    <t>SVS OL</t>
  </si>
  <si>
    <t>Für die Preisbildung ist ausschließlich diese in Excel erstellte Kalkulation zugelassen.</t>
  </si>
  <si>
    <t>in diese Tabellen kann die Funktionalität der Kalkulation verloren gehen.</t>
  </si>
  <si>
    <t>Rentenversicherung</t>
  </si>
  <si>
    <t>Vorraum Herren</t>
  </si>
  <si>
    <t>Umkleide Herren</t>
  </si>
  <si>
    <t>Dusche Herren</t>
  </si>
  <si>
    <t>Umkleide Lebenshilfe</t>
  </si>
  <si>
    <t>Dusche Lebenshilfe</t>
  </si>
  <si>
    <t>WC Lebenshilfe</t>
  </si>
  <si>
    <t>Gastraum Cafeteria / Podeste</t>
  </si>
  <si>
    <t xml:space="preserve">Ausgabe </t>
  </si>
  <si>
    <t>Vorraum WC/Duschen Damen</t>
  </si>
  <si>
    <t>Garderobe/ Damen</t>
  </si>
  <si>
    <t>Dusche/ Damen</t>
  </si>
  <si>
    <t>WC/ Damen</t>
  </si>
  <si>
    <t>Vorraum WC/Duschen Herren</t>
  </si>
  <si>
    <t>Garderobe / Herren</t>
  </si>
  <si>
    <t>Dusche / Herren</t>
  </si>
  <si>
    <t>WC und Duschen</t>
  </si>
  <si>
    <t xml:space="preserve">Objekt 1 </t>
  </si>
  <si>
    <t>Spalten LV korrigiert</t>
  </si>
  <si>
    <t>6;7</t>
  </si>
  <si>
    <t>17;18;19</t>
  </si>
  <si>
    <t>3;6;7;</t>
  </si>
  <si>
    <t>22;26;28</t>
  </si>
  <si>
    <t>22;26</t>
  </si>
  <si>
    <t>Duschbecken desinfizierend nass reinigen, Kalkspuren entfernen</t>
  </si>
  <si>
    <t>Fußböden 2-stufig nasswischen oder maschinell reinigen</t>
  </si>
  <si>
    <t>Fußböden 2-stufig nasswischen oder maschinell reinigen/Saugen bei Textilbelag</t>
  </si>
  <si>
    <t>3;6;7</t>
  </si>
  <si>
    <t>21;22,;6</t>
  </si>
  <si>
    <t>Schultafeln reinigen</t>
  </si>
  <si>
    <t>so gering ist, dass er nicht als Eurobetrag angezeigt wird.</t>
  </si>
  <si>
    <t>Vorber.</t>
  </si>
  <si>
    <t>WC M</t>
  </si>
  <si>
    <t>WC J</t>
  </si>
  <si>
    <t>Treppenhaus 1</t>
  </si>
  <si>
    <t>TH 3</t>
  </si>
  <si>
    <t xml:space="preserve">Entspannung </t>
  </si>
  <si>
    <t xml:space="preserve">WC Lehrer </t>
  </si>
  <si>
    <t>Streitschlichter</t>
  </si>
  <si>
    <t>Büro Sekretariat</t>
  </si>
  <si>
    <t>Büro stellv. SL</t>
  </si>
  <si>
    <t>Büro Schulleiter</t>
  </si>
  <si>
    <t>Schließfachraum</t>
  </si>
  <si>
    <t>Keller Werken</t>
  </si>
  <si>
    <t>Keller Archiv</t>
  </si>
  <si>
    <t>TH 4</t>
  </si>
  <si>
    <t>TH 2</t>
  </si>
  <si>
    <t>PK</t>
  </si>
  <si>
    <t>Musterraum</t>
  </si>
  <si>
    <t>LCU</t>
  </si>
  <si>
    <t>Sanitärbereich</t>
  </si>
  <si>
    <t>Kellertreppe</t>
  </si>
  <si>
    <t>Waschküche</t>
  </si>
  <si>
    <t>Turnraum</t>
  </si>
  <si>
    <t>Brennraum</t>
  </si>
  <si>
    <t>Heizkörper einschließlich Rohrleitungen feucht reinigen, wenn frei zugänglich</t>
  </si>
  <si>
    <t>Eingangstüren - beidseitig Griffspuren entfernen</t>
  </si>
  <si>
    <t>Schrank- und Regalwände -Griffspuren entfernen</t>
  </si>
  <si>
    <t>Abgeräumte Tische feucht reinigen; Verfleckungen entfernen</t>
  </si>
  <si>
    <t>Abgeräumte Tische und Tresen feucht reinigen; Verfleckungen entfernen</t>
  </si>
  <si>
    <t>Stühle feucht reinigen</t>
  </si>
  <si>
    <t>E</t>
  </si>
  <si>
    <t xml:space="preserve">Fußboden 2-stufig naßwischen </t>
  </si>
  <si>
    <t>O</t>
  </si>
  <si>
    <t>Erste Hilfe</t>
  </si>
  <si>
    <t>Kopierer/Drucker</t>
  </si>
  <si>
    <t>Fachleiter</t>
  </si>
  <si>
    <t>Medienanschluß</t>
  </si>
  <si>
    <t>Büro Hausmeister</t>
  </si>
  <si>
    <t>Umkleide Schüler</t>
  </si>
  <si>
    <t>FK Druck</t>
  </si>
  <si>
    <t xml:space="preserve">FK Bau </t>
  </si>
  <si>
    <t>Fachkab. Metall</t>
  </si>
  <si>
    <t>Halle Metall</t>
  </si>
  <si>
    <t xml:space="preserve">Schmutzfangzonen (Windfänge) manuell 2-stufig wischen oder saugen </t>
  </si>
  <si>
    <t>10.</t>
  </si>
  <si>
    <t>Eingangsber.</t>
  </si>
  <si>
    <t>Flur Haus A</t>
  </si>
  <si>
    <t>Nottreppe A</t>
  </si>
  <si>
    <t>Rektorin</t>
  </si>
  <si>
    <t>noch Hortleiterin</t>
  </si>
  <si>
    <t>noch Erzieher</t>
  </si>
  <si>
    <t>Vorber.Bio</t>
  </si>
  <si>
    <t>Physikraum</t>
  </si>
  <si>
    <t>Abstellraum unter Treppe</t>
  </si>
  <si>
    <t>Arbeitsraum Lehrer</t>
  </si>
  <si>
    <t>Konrektor</t>
  </si>
  <si>
    <t>WC Behinderte</t>
  </si>
  <si>
    <t>Sani-Raum</t>
  </si>
  <si>
    <t>Schornstein</t>
  </si>
  <si>
    <t>Ehem. Aschezug</t>
  </si>
  <si>
    <t>Flur Haus B</t>
  </si>
  <si>
    <t>Nottreppe B</t>
  </si>
  <si>
    <t>WAT</t>
  </si>
  <si>
    <t>Vorber.Technik</t>
  </si>
  <si>
    <t>Gang Haus C</t>
  </si>
  <si>
    <t>Treppenpodest</t>
  </si>
  <si>
    <t>Schülerbibliothek</t>
  </si>
  <si>
    <t>Fachraum Musik</t>
  </si>
  <si>
    <t>Förderunterricht</t>
  </si>
  <si>
    <t>Vorr. Aula</t>
  </si>
  <si>
    <t>Förderraum</t>
  </si>
  <si>
    <t>Fachkabinett Kunst</t>
  </si>
  <si>
    <t>WC Mädchen Säulengang</t>
  </si>
  <si>
    <t>WC Jungen Säulengang</t>
  </si>
  <si>
    <t>Türen - auch Glastüren - beidseitig Griffspuren entfernen</t>
  </si>
  <si>
    <t>PC-Raum</t>
  </si>
  <si>
    <t>Computerkabinett</t>
  </si>
  <si>
    <t>Textilwerkstatt</t>
  </si>
  <si>
    <t>Heizungslabor</t>
  </si>
  <si>
    <t>Fachraum Pneumatik</t>
  </si>
  <si>
    <t>Fahrwerktechnik</t>
  </si>
  <si>
    <t>Motortechnik</t>
  </si>
  <si>
    <t>Waschraum Lehrer</t>
  </si>
  <si>
    <t>Behinderten-WC</t>
  </si>
  <si>
    <t>WC/Herren</t>
  </si>
  <si>
    <t>Garage</t>
  </si>
  <si>
    <t>WC/Damen</t>
  </si>
  <si>
    <t>Aufenthalt</t>
  </si>
  <si>
    <t>Betriebstechnische Anlagen</t>
  </si>
  <si>
    <t>Lichthof</t>
  </si>
  <si>
    <t>WC Lehrer Damen</t>
  </si>
  <si>
    <t>Bibliothek</t>
  </si>
  <si>
    <t>Thekenraum</t>
  </si>
  <si>
    <t xml:space="preserve">Bühne </t>
  </si>
  <si>
    <t>Sekretariat</t>
  </si>
  <si>
    <t>Vorbereitungsräume</t>
  </si>
  <si>
    <t>UV</t>
  </si>
  <si>
    <t>Umkleideräume</t>
  </si>
  <si>
    <t>UK</t>
  </si>
  <si>
    <t>Leistungswerte m²/Stunde müssen nicht in der Kalkulation eingetragen werden,</t>
  </si>
  <si>
    <t>Umkleidekabine</t>
  </si>
  <si>
    <t>Umkleidekabinen</t>
  </si>
  <si>
    <t>Halle</t>
  </si>
  <si>
    <t xml:space="preserve">Sporthalle </t>
  </si>
  <si>
    <t>Sporthallenfläche</t>
  </si>
  <si>
    <t>Spielfläche</t>
  </si>
  <si>
    <t>Hallenfläche</t>
  </si>
  <si>
    <t>HF</t>
  </si>
  <si>
    <t>Geräteraum</t>
  </si>
  <si>
    <t>Geräte</t>
  </si>
  <si>
    <t>HG</t>
  </si>
  <si>
    <t>OL-Stunden</t>
  </si>
  <si>
    <t>Lehrküche</t>
  </si>
  <si>
    <t>*sonstige Kosten Position C10: Kalkulieren Sie hier die Kosten, die in Ihrem Unternehmen anfallen,</t>
  </si>
  <si>
    <t>Struktur der Kalk</t>
  </si>
  <si>
    <t>Kampfrichter</t>
  </si>
  <si>
    <t>Teeküchen</t>
  </si>
  <si>
    <t>Konferenzraum</t>
  </si>
  <si>
    <t>Schrank- und Spindwände -Griffspuren entfernen</t>
  </si>
  <si>
    <t>Garderobenbänke feucht reinigen</t>
  </si>
  <si>
    <t>Entstauben aller waagerechten Flächen</t>
  </si>
  <si>
    <t>Hörsaal</t>
  </si>
  <si>
    <t xml:space="preserve">Beginnen Sie mit der Kalkulation der Stundenverrechnungssätze für Unterhaltsreinigung, </t>
  </si>
  <si>
    <t>Grundreinigung und ggf. Sonderleistungen.</t>
  </si>
  <si>
    <t xml:space="preserve">Einzelne Teile der Kalkulation aktivieren sich erst dann automatisch, wenn Sie in der Kalkulation des </t>
  </si>
  <si>
    <t>Aufenthaltsräume</t>
  </si>
  <si>
    <t>Bereitschaftsräume</t>
  </si>
  <si>
    <t>PA</t>
  </si>
  <si>
    <t>PB</t>
  </si>
  <si>
    <t>Bereitschaftsraum</t>
  </si>
  <si>
    <t>Personalraum</t>
  </si>
  <si>
    <t xml:space="preserve">Lager </t>
  </si>
  <si>
    <t>UKL</t>
  </si>
  <si>
    <t>Werkstatt</t>
  </si>
  <si>
    <t>Vereinsraum</t>
  </si>
  <si>
    <t>Theke</t>
  </si>
  <si>
    <t>Leer</t>
  </si>
  <si>
    <t>LE</t>
  </si>
  <si>
    <t>Gem. Bewerbungsbedingungen sind die Preise in vollen Eurocent anzugeben.</t>
  </si>
  <si>
    <t>Tragen Sie bitte zuerst den Namen und die Adresse Ihres Unternehmens</t>
  </si>
  <si>
    <t>Ruheraum</t>
  </si>
  <si>
    <t>Bürgerbüro</t>
  </si>
  <si>
    <t>Gruppenräume</t>
  </si>
  <si>
    <t>Horträume</t>
  </si>
  <si>
    <t>Wirtschaftsleistungen Zusammenfassung</t>
  </si>
  <si>
    <t>Vorbereitungsraum</t>
  </si>
  <si>
    <t>Modellbau</t>
  </si>
  <si>
    <t>Lehrerzimmer</t>
  </si>
  <si>
    <t xml:space="preserve">Umkleideräume </t>
  </si>
  <si>
    <t>Turnhallenfläche</t>
  </si>
  <si>
    <t>Geräteräume</t>
  </si>
  <si>
    <t>C.</t>
  </si>
  <si>
    <t>Konferenzräume</t>
  </si>
  <si>
    <t>Treppe</t>
  </si>
  <si>
    <t>Ausstellung</t>
  </si>
  <si>
    <t>AR</t>
  </si>
  <si>
    <t>HAR</t>
  </si>
  <si>
    <t>TBR</t>
  </si>
  <si>
    <t xml:space="preserve">Die Stunden für den Objektleiter sind anzugeben. </t>
  </si>
  <si>
    <t>Leistungsverzeichnissen</t>
  </si>
  <si>
    <t>Büro Hallenwart</t>
  </si>
  <si>
    <t>UK- Lehrer</t>
  </si>
  <si>
    <t>Dusche/WC</t>
  </si>
  <si>
    <t>Umkleide 6</t>
  </si>
  <si>
    <t>Umkleide 5</t>
  </si>
  <si>
    <t>Umkleide 4</t>
  </si>
  <si>
    <t>Umkleide 3</t>
  </si>
  <si>
    <t>Umkleide 2</t>
  </si>
  <si>
    <t>Umkleide 1</t>
  </si>
  <si>
    <t>Außengeräte</t>
  </si>
  <si>
    <t>Sportg.Vereine</t>
  </si>
  <si>
    <t>Sportgeräte</t>
  </si>
  <si>
    <t>Sportlehrer</t>
  </si>
  <si>
    <t>Stuhllager</t>
  </si>
  <si>
    <t>HA/Betrieb</t>
  </si>
  <si>
    <t>Batterie</t>
  </si>
  <si>
    <t>Mensa</t>
  </si>
  <si>
    <t>HA-Raum</t>
  </si>
  <si>
    <t>Putzmittel</t>
  </si>
  <si>
    <t>Vorr. WC Herren</t>
  </si>
  <si>
    <t>Flur WC-D</t>
  </si>
  <si>
    <t>Galerie</t>
  </si>
  <si>
    <t>Treppe zur Galerie</t>
  </si>
  <si>
    <t>Treppenflur</t>
  </si>
  <si>
    <t>Gruppen-/Klassenraum</t>
  </si>
  <si>
    <t>Vorraum WC (Waschmaschine)</t>
  </si>
  <si>
    <t>Garderobe 1</t>
  </si>
  <si>
    <t>Spiel- und Bwegungsraum</t>
  </si>
  <si>
    <t>Antistressraum</t>
  </si>
  <si>
    <t>Töpferatelier</t>
  </si>
  <si>
    <t>Sie haben nunmehr die Option, im Leistungsverzeichnis selbst die Werte für die Reinigungsleistung</t>
  </si>
  <si>
    <t>Gesamtkosten (Tariflohn + Pos. A;B und  D)</t>
  </si>
  <si>
    <t>Abstellraum</t>
  </si>
  <si>
    <t>WC-Herren</t>
  </si>
  <si>
    <t>WC-Damen</t>
  </si>
  <si>
    <t>Server</t>
  </si>
  <si>
    <t>OS</t>
  </si>
  <si>
    <t>Öffentliches WC</t>
  </si>
  <si>
    <t>Fußboden 2-stufig nasswischen bei Bedarf vorher fegen</t>
  </si>
  <si>
    <t>3;11</t>
  </si>
  <si>
    <t>machen müssen/können. In den Leistungsverzeichnissen LV sind die Felder, in  denen die</t>
  </si>
  <si>
    <t>Leistungswerte m²-je Stunde einzutragen sind, mit den entsprechenden LV-kürzeln</t>
  </si>
  <si>
    <t>ausgefüllt. Überschreiben Sie dort die Eintragungen.</t>
  </si>
  <si>
    <t>Fußboden 2-stufig nasswischen, einschl reinigen der Fußleisten</t>
  </si>
  <si>
    <t>Papier-, Hygiene-, Abfall-, Glas- u. Grüne-Punkt-Behälter entleeren, Behälter reinigen</t>
  </si>
  <si>
    <t>Spiegel fleckenfrei reinigen, Lampen zum Spiegel von aussen reinigen</t>
  </si>
  <si>
    <t>23; 21</t>
  </si>
  <si>
    <t>WC-Garnituren, Halterungen Bürsten und Behälter allseitig reinigen</t>
  </si>
  <si>
    <t>21; 22</t>
  </si>
  <si>
    <t>Duschen inkl. deren Wände desinfizierend nass reinigen, Kalkspuren entfernen</t>
  </si>
  <si>
    <t>Duschbecken inkl. Wände desinfizierend nass reinigen, Kalkspuren entfernen</t>
  </si>
  <si>
    <t>Armaturen; Bürsten; Halterungen, Drücker... fleckenfrei reinigen</t>
  </si>
  <si>
    <t>17;18,19;21</t>
  </si>
  <si>
    <t>Papier-, Hygiene-, Abfall-, Glas- u. Grüne-Punkt-Behälter entleeren, bei Bedarf  innen und aussen reinigen</t>
  </si>
  <si>
    <t>Entstauben aller waagerechten Flächen und Spinnweben entfernen</t>
  </si>
  <si>
    <t>Reinigen der WC-Garnituren</t>
  </si>
  <si>
    <t>23,26,28</t>
  </si>
  <si>
    <t>Reinigen der Spülen und Abstellflächen</t>
  </si>
  <si>
    <t>Telefone, Kopierer, Faxgeräte außen reinigen</t>
  </si>
  <si>
    <t>Schaltereinheiten, Steckdosen und Lampen von außen reinigen</t>
  </si>
  <si>
    <t>Lehrer und Schülertische feucht reingen und Stühe hochstellen</t>
  </si>
  <si>
    <t>Telefone, Kopierer, Faxgeräte von außen reinigen</t>
  </si>
  <si>
    <t>Entstauben aller waagerechten Flächen- auch Feuerlöscher-</t>
  </si>
  <si>
    <t>Tische feucht reinigien</t>
  </si>
  <si>
    <t xml:space="preserve">Tische abwischen, Stühle hochstellen </t>
  </si>
  <si>
    <t>Schrank- und Regaloberflächen horizontal feucht reinigen, auch Schrankfronten</t>
  </si>
  <si>
    <t>Spindoberseiten feucht reinigen, entstauben</t>
  </si>
  <si>
    <t>Vitrinen und Schaukästen  von außen reinigen</t>
  </si>
  <si>
    <t>Schrankfronten reinigen, Griffspuren und Flecken  entfernen</t>
  </si>
  <si>
    <t>Änderungen</t>
  </si>
  <si>
    <t>Alle Bezüge Links auf BZ gesetzt</t>
  </si>
  <si>
    <t>Aufgaben:</t>
  </si>
  <si>
    <t>LV angleichen alle vereinheitlichen</t>
  </si>
  <si>
    <t>Formate angleichen</t>
  </si>
  <si>
    <t>Kalkulationen auf Tageswerte abstellen</t>
  </si>
  <si>
    <t>Fugen einbinden</t>
  </si>
  <si>
    <t>Alle Zeilen synchroniesieren</t>
  </si>
  <si>
    <t>Zeile 10 LV Fliesenwände einschlißlich deren Fugen</t>
  </si>
  <si>
    <t>LV 1 bis 18</t>
  </si>
  <si>
    <t>Geräteräume LV wie gelb</t>
  </si>
  <si>
    <t>LV 1 bis6</t>
  </si>
  <si>
    <t>Zeilen auf richtige Höhe gebracht.</t>
  </si>
  <si>
    <t>Papier-, Hygiene-, Abfallbehälter entleeren, Behälter allseitig reinigen</t>
  </si>
  <si>
    <t>UV oder OL????? Entscheidung</t>
  </si>
  <si>
    <t>OV</t>
  </si>
  <si>
    <t>LV 1 bis 4</t>
  </si>
  <si>
    <t>LV WC 23 Zeilen, VF 18 Zeilen---&gt; alle auf 20 Zeilen erweitert UV=OV</t>
  </si>
  <si>
    <t>Alle LV auf 20 Zeilen erweitert</t>
  </si>
  <si>
    <t>Verknüpfungen geprüft</t>
  </si>
  <si>
    <t>Fußboden 2-stufig desinfizerend nasswischen, einschl. reinig. der Fußleisten</t>
  </si>
  <si>
    <t>Waschbecken allseitig desinfizierend nass reinigen</t>
  </si>
  <si>
    <t>Fliesenwände inkl. Fugen im Spritzbereich desinfizierend feucht reinigen</t>
  </si>
  <si>
    <t>Fliesenwände inkl. Fugen desinfizierend komplett nass reinigen</t>
  </si>
  <si>
    <t>Trenn- und Schamwände komplett desinfizierend feucht reinigen</t>
  </si>
  <si>
    <t>Verbrauchsmaterial (Papier, Seife, Stoff...) nachfüllen</t>
  </si>
  <si>
    <t>Tische, Stühle, Sessel, Sitzgruppen und Tische feucht reinigen</t>
  </si>
  <si>
    <t>Fußboden 2-stufig desinfizierend nasswischen, bei Bedarf vorher fegen</t>
  </si>
  <si>
    <t>Wertstoffbehälter bei Bedarf innen und außen reinigen</t>
  </si>
  <si>
    <t>Tische/Spülen/Armaturen feucht reinigen; Flecken entfernen</t>
  </si>
  <si>
    <t>Kochmaschinen. Küchenherde von aussen reinigen</t>
  </si>
  <si>
    <t>Fußboden saugen bzw. bürstsaugen</t>
  </si>
  <si>
    <t>Stühle, Sessel andere Sitzmöbel feucht reinigen, saugen</t>
  </si>
  <si>
    <t>Schülertische, Lehrertische feucht reinigien, ggf. Stühle hochstellen.</t>
  </si>
  <si>
    <t>Beistelltische feucht reinigen</t>
  </si>
  <si>
    <t>Alle LV auf größen angepasst an LV 1</t>
  </si>
  <si>
    <t>Alle LV-Überschriften beginnen in der gleichen Zeile, 5,29,50,71,92....</t>
  </si>
  <si>
    <t>Alle LV an LV 1 angeglichen</t>
  </si>
  <si>
    <t>Monat</t>
  </si>
  <si>
    <t>im Jahr</t>
  </si>
  <si>
    <t>Bei den kalkulatorisch ermittelten Reinigungsstunden im Monat ergeben sich daraus</t>
  </si>
  <si>
    <t>Die jährliche Anzahl von Reinigungstagen wurde in der Preisübersicht angegeben. Spalte B</t>
  </si>
  <si>
    <t>Durchschnittlich ergeben sich daraus rein rechnerisch 195/12 bzw 260/12 für einen Monat. 16,25  bzw. 21,67 Tage. Spalte C</t>
  </si>
  <si>
    <t>rein rechnerisch durchschnittlich die in Spalte D angegebenen Stunden täglich.</t>
  </si>
  <si>
    <t>Stunden im</t>
  </si>
  <si>
    <t>Stunden pro</t>
  </si>
  <si>
    <t>Tag</t>
  </si>
  <si>
    <t>Kosten je Stunde:</t>
  </si>
  <si>
    <t>Kosten pro</t>
  </si>
  <si>
    <t>Tage im</t>
  </si>
  <si>
    <t>Abrechnungs-</t>
  </si>
  <si>
    <t>monat</t>
  </si>
  <si>
    <t>Hauptflur</t>
  </si>
  <si>
    <t>Trockenraum</t>
  </si>
  <si>
    <t>VorraumWaschmasch.</t>
  </si>
  <si>
    <t>WC/Dusche</t>
  </si>
  <si>
    <t>WT</t>
  </si>
  <si>
    <t>Vitrinen und Schaukästen u.ä. von außen reinigen</t>
  </si>
  <si>
    <r>
      <t xml:space="preserve">Reisebüro  </t>
    </r>
    <r>
      <rPr>
        <sz val="8"/>
        <color theme="0"/>
        <rFont val="Arial"/>
        <family val="2"/>
      </rPr>
      <t>(Fremdnutzung)</t>
    </r>
  </si>
  <si>
    <r>
      <t xml:space="preserve">Büro Mensaverwaltung </t>
    </r>
    <r>
      <rPr>
        <sz val="8"/>
        <color theme="0"/>
        <rFont val="Arial"/>
        <family val="2"/>
      </rPr>
      <t>(Veranstaltungsserv.)</t>
    </r>
  </si>
  <si>
    <r>
      <t xml:space="preserve">Löschen oder hinzufügen einer Spalte </t>
    </r>
    <r>
      <rPr>
        <b/>
        <u/>
        <sz val="10"/>
        <color theme="0"/>
        <rFont val="Tahoma"/>
        <family val="2"/>
      </rPr>
      <t>v o r</t>
    </r>
    <r>
      <rPr>
        <sz val="10"/>
        <color theme="0"/>
        <rFont val="Tahoma"/>
        <family val="2"/>
      </rPr>
      <t xml:space="preserve"> BX, damit "rutscht die erste Zählzelle auf BZ.</t>
    </r>
  </si>
  <si>
    <t>Füllen Sie grundsätzlich nur die grün unterlegten Felder aus.</t>
  </si>
  <si>
    <t xml:space="preserve">In den Positionen A und B tragen Sie bitte die entsprechenden </t>
  </si>
  <si>
    <t>In den Positionen C und D tragen Sie in den Zellen D30 bis D39 und D42</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</si>
  <si>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</si>
  <si>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</si>
  <si>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r>
      <rPr>
        <b/>
        <u/>
        <sz val="10"/>
        <color indexed="8"/>
        <rFont val="Arial"/>
        <family val="2"/>
      </rPr>
      <t>Prozentwerte</t>
    </r>
    <r>
      <rPr>
        <sz val="10"/>
        <color indexed="8"/>
        <rFont val="Arial"/>
        <family val="2"/>
      </rPr>
      <t xml:space="preserve"> ein. </t>
    </r>
    <r>
      <rPr>
        <b/>
        <sz val="10"/>
        <color indexed="8"/>
        <rFont val="Arial"/>
        <family val="2"/>
      </rPr>
      <t>Bereich C8 bis C25</t>
    </r>
  </si>
  <si>
    <t>NEU NEU NEU!</t>
  </si>
  <si>
    <t>Bitte aufmerksam lesen!</t>
  </si>
  <si>
    <t>Für den Fall, dass  in ausgewählten Objekten Mehrkosten zum</t>
  </si>
  <si>
    <t>Tragen kommen, dürfen Sie jederzeit einen anderen SVS</t>
  </si>
  <si>
    <t>lfd. Nr.</t>
  </si>
  <si>
    <t>Leistungen</t>
  </si>
  <si>
    <t>Preis (netto)</t>
  </si>
  <si>
    <t>1.1</t>
  </si>
  <si>
    <t>1.2</t>
  </si>
  <si>
    <t>optional, bei Bedarf (nach extra Auftrag des AG) vom AN zu erbringende Leistungen:</t>
  </si>
  <si>
    <t>2.1</t>
  </si>
  <si>
    <t>2.2</t>
  </si>
  <si>
    <t>2.3</t>
  </si>
  <si>
    <t>2.4</t>
  </si>
  <si>
    <t>Hausmeisterdienste</t>
  </si>
  <si>
    <t>Stundenverrechnungssätze (SVS)</t>
  </si>
  <si>
    <t>Sächsische AufbauBank-Förderbank</t>
  </si>
  <si>
    <t>2.5</t>
  </si>
  <si>
    <t>Material-Geräte</t>
  </si>
  <si>
    <t>Füllen Sie bitte nur die grün unterlegten Felder aus.</t>
  </si>
  <si>
    <t>Name des Unternehmens, Betriebssitz</t>
  </si>
  <si>
    <t>Hausmeisterservice Sonn- und Feiertagszuschläge</t>
  </si>
  <si>
    <t>Kalkulation Hausmeisterservice auf Abruf (Bereitschaft)</t>
  </si>
  <si>
    <t>Lohn Hausmeistertätigkeit</t>
  </si>
  <si>
    <t>pauschal und stetig (ohne weiteren Auftrag des AG)
vom AN zu erbringende Leistungen:</t>
  </si>
  <si>
    <t>Euro je Stunde</t>
  </si>
  <si>
    <t>Position</t>
  </si>
  <si>
    <t>Kehren der Tiefgarage</t>
  </si>
  <si>
    <t>Netto</t>
  </si>
  <si>
    <t>Brutto</t>
  </si>
  <si>
    <t>Euro je Reinigung</t>
  </si>
  <si>
    <t>Gesamt 1.1 &amp;1.2</t>
  </si>
  <si>
    <t>%</t>
  </si>
  <si>
    <t>Lohn</t>
  </si>
  <si>
    <t xml:space="preserve">Zuschläge </t>
  </si>
  <si>
    <t>Füllen Sie bitte nur die beiden grün unterlegten Felder aus.</t>
  </si>
  <si>
    <t>Inhalte grauer Felder werden übernommen bzw. berechnet.</t>
  </si>
  <si>
    <t>Euro je 100 km Anfahrt:</t>
  </si>
  <si>
    <t>Weiter Informationen zu den Leistungen enthalten die Anlagen in den Vertrags- und Vergabeunterlagen</t>
  </si>
  <si>
    <t>Hausmeisterservice</t>
  </si>
  <si>
    <t>der Ausschreibung  Hausmeisterservive Sächsische Aufbaubank –Förderbank –</t>
  </si>
  <si>
    <t>Datum und Unterschrift des Bieters</t>
  </si>
  <si>
    <t>*</t>
  </si>
  <si>
    <t>Hinweise für die Bearbeiter:</t>
  </si>
  <si>
    <t>Bitte beginnen Sie mit der Kalkulation der Stundenverrechnungssätze.</t>
  </si>
  <si>
    <t>Füllen Sie danach die fehlenden Positionen in der Tabelle</t>
  </si>
  <si>
    <t>aus. Die Positionen sind grün unterlegt.</t>
  </si>
  <si>
    <t>Geben Sie in diesem Tabellenblatt bitte die Nachtzuschläge zum</t>
  </si>
  <si>
    <t>Lohn für Hausmeister an.</t>
  </si>
  <si>
    <t xml:space="preserve">Sollte eine Vernküpfung oder eine Berechnung nicht funktiornieren, </t>
  </si>
  <si>
    <t>übertragen Sie bitte die Werte so, als würden Sie ein Formular</t>
  </si>
  <si>
    <t>manuell ausfüllen.</t>
  </si>
  <si>
    <t>Jahresbetrag:</t>
  </si>
  <si>
    <t xml:space="preserve">Hausmeisterservice </t>
  </si>
  <si>
    <t>monatlich gleichbleibender Betrag (Pauschale):</t>
  </si>
  <si>
    <t>* nicht Bestandteil der Summierung</t>
  </si>
  <si>
    <r>
      <t xml:space="preserve">- ein Hausmeister: </t>
    </r>
    <r>
      <rPr>
        <b/>
        <sz val="11"/>
        <color theme="1"/>
        <rFont val="Arial"/>
        <family val="2"/>
      </rPr>
      <t>von 07:00 bis 15:30 Uhr *
   (* inklusive der gesetzlich gültigen Pausenzeiten)</t>
    </r>
  </si>
  <si>
    <t>2.6</t>
  </si>
  <si>
    <t>2.7</t>
  </si>
  <si>
    <r>
      <t xml:space="preserve">Einsatz von drei Mitarbeitern als technische Hausmeister, </t>
    </r>
    <r>
      <rPr>
        <b/>
        <sz val="11"/>
        <color rgb="FFFF0000"/>
        <rFont val="Arial"/>
        <family val="2"/>
      </rPr>
      <t>davon ein Vorarbeiter</t>
    </r>
    <r>
      <rPr>
        <b/>
        <sz val="11"/>
        <color theme="1"/>
        <rFont val="Arial"/>
        <family val="2"/>
      </rPr>
      <t xml:space="preserve"> als unmittelbarer Ansprech-
partner des Auftragnehmers zur Erbringung der Hausmeisterdienstleistung in den Objekten des Auftraggebers 
(lt. Dienstleistungsvertrag), Arbeitszeit: Montag bis Freitag (nicht an Feiertagen) wie folgt:</t>
    </r>
  </si>
  <si>
    <r>
      <t xml:space="preserve">- ein technischer Hausmeister: </t>
    </r>
    <r>
      <rPr>
        <b/>
        <sz val="11"/>
        <color theme="1"/>
        <rFont val="Arial"/>
        <family val="2"/>
      </rPr>
      <t>von 10:30 bis 19:00 Uhr</t>
    </r>
    <r>
      <rPr>
        <sz val="11"/>
        <color theme="1"/>
        <rFont val="Arial"/>
        <family val="2"/>
      </rPr>
      <t xml:space="preserve"> *
</t>
    </r>
    <r>
      <rPr>
        <b/>
        <sz val="11"/>
        <color theme="1"/>
        <rFont val="Arial"/>
        <family val="2"/>
      </rPr>
      <t xml:space="preserve">   (* inklusive der gesetzlich gültigen Pausenzeiten)</t>
    </r>
  </si>
  <si>
    <t>Einsatz von einem Hausmeister des Auftragnehmers zur Erbringung von Transportdienstleistungen etc.
in den Objekten des Auftraggebers (lt. Dienstleistungsvertrag) Arbeitszeit: Mo bis Fr (nicht an Feiertagen)
wie folgt:</t>
  </si>
  <si>
    <t>2.8</t>
  </si>
  <si>
    <t xml:space="preserve">   Mehrpreis für Einsatz eines Haustechnikers (Elektrotechnik) anstatt
   eines technischen Hausmeisters lt. Pkt. 1.1</t>
  </si>
  <si>
    <t>für technischen Hausmeister</t>
  </si>
  <si>
    <t>für Vorarbeiter technischen Hausmeister</t>
  </si>
  <si>
    <t>Optional</t>
  </si>
  <si>
    <t xml:space="preserve"> - inkl. einem durchgehenden 24-h-Bereitschaftsdienst an allen Tagen des Jahres (24/7 - 365/366).</t>
  </si>
  <si>
    <t>Für den Fall, dass in ausgewählten Objekten Mehrkosten zum</t>
  </si>
  <si>
    <t>SVS technischer Hausmeister Nachtzuschlag</t>
  </si>
  <si>
    <t>SVS Hausmeister Nachtzuschlag</t>
  </si>
  <si>
    <t>SVS Vorarbeiter techn. Hausmeister Nachtzuschlag</t>
  </si>
  <si>
    <t>Gesamtkosten (Tariflohn + Pos. A,B und C)</t>
  </si>
  <si>
    <t>SVS</t>
  </si>
  <si>
    <t>SVS Bereitschaftsdienst techn. HM</t>
  </si>
  <si>
    <t>Mehrpreis für Haustechniker (ELT)</t>
  </si>
  <si>
    <t>SVS arbeitstäglich technischer Hausmeister</t>
  </si>
  <si>
    <t>SVS arbeitstäglich Hausmeister</t>
  </si>
  <si>
    <t>SVS arbeitstäglich Vorarbeiter techn. Hausmeister</t>
  </si>
  <si>
    <t>Mehrpreis in Euro</t>
  </si>
  <si>
    <t>SVS zus. Techn. HM</t>
  </si>
  <si>
    <t>SVS zus. Hausmeister für Dresden</t>
  </si>
  <si>
    <t>SVS zus. Hausmeister für Chemnitz</t>
  </si>
  <si>
    <t>SVS zus. Hausmeister für Leipzig</t>
  </si>
  <si>
    <t>Stundenverrechnungssatz (werktags, Mo-Fr)</t>
  </si>
  <si>
    <r>
      <rPr>
        <b/>
        <u/>
        <sz val="10"/>
        <color indexed="8"/>
        <rFont val="Arial"/>
        <family val="2"/>
      </rPr>
      <t>Prozentwerte</t>
    </r>
    <r>
      <rPr>
        <sz val="10"/>
        <color indexed="8"/>
        <rFont val="Arial"/>
        <family val="2"/>
      </rPr>
      <t xml:space="preserve"> ein (</t>
    </r>
    <r>
      <rPr>
        <b/>
        <sz val="10"/>
        <color indexed="8"/>
        <rFont val="Arial"/>
        <family val="2"/>
      </rPr>
      <t>Bereich C8 bis C25)</t>
    </r>
    <r>
      <rPr>
        <sz val="10"/>
        <color indexed="8"/>
        <rFont val="Arial"/>
        <family val="2"/>
      </rPr>
      <t>.</t>
    </r>
  </si>
  <si>
    <r>
      <t>Kehren der Tiefgarage im Bankgebäude</t>
    </r>
    <r>
      <rPr>
        <sz val="11"/>
        <color theme="1"/>
        <rFont val="Arial"/>
        <family val="2"/>
      </rPr>
      <t xml:space="preserve"> (ca. 6.800 m²), nur am
Wochenende oder an Feiertagen möglich, </t>
    </r>
    <r>
      <rPr>
        <b/>
        <sz val="11"/>
        <color theme="1"/>
        <rFont val="Arial"/>
        <family val="2"/>
      </rPr>
      <t>Technik/Material 
(z. B. Aufsitzkehrmaschine) ist vom AN zu stellen!</t>
    </r>
  </si>
  <si>
    <t>Anfahrtspauschale</t>
  </si>
  <si>
    <t>technische Hausmeister (inkl. Vorarbeiter)</t>
  </si>
  <si>
    <r>
      <t xml:space="preserve">- ein technischer Hausmeister: </t>
    </r>
    <r>
      <rPr>
        <b/>
        <sz val="11"/>
        <color theme="1"/>
        <rFont val="Arial"/>
        <family val="2"/>
      </rPr>
      <t xml:space="preserve">von 06:00 bis 14:30 Uhr *
   </t>
    </r>
    <r>
      <rPr>
        <sz val="11"/>
        <color theme="1"/>
        <rFont val="Arial"/>
        <family val="2"/>
      </rPr>
      <t>bzw. nach Vereinbarung/Erfordernis (Winterdienst,Transport,
   Veranstaltungen etc.), flexibel einsetzbar im Zeitraum von
   06.00 - 22.00 Uhr</t>
    </r>
    <r>
      <rPr>
        <b/>
        <sz val="11"/>
        <color theme="1"/>
        <rFont val="Arial"/>
        <family val="2"/>
      </rPr>
      <t xml:space="preserve"> 
   (* inklusive der gesetzlich gültigen Pausenzeiten)</t>
    </r>
  </si>
  <si>
    <t>Achtung: Der Hausmeister kann ggf. zur Unterstützung der technischen Hausmeister abgestellt werden. 
Die Abstellung erfolgt immer in Abstimmung mit dem zuständigen Ansprechpartner des AG</t>
  </si>
  <si>
    <r>
      <t xml:space="preserve">Einsatz eines </t>
    </r>
    <r>
      <rPr>
        <b/>
        <sz val="11"/>
        <color theme="1"/>
        <rFont val="Arial"/>
        <family val="2"/>
      </rPr>
      <t>technischen Hausmeisters</t>
    </r>
    <r>
      <rPr>
        <sz val="11"/>
        <color theme="1"/>
        <rFont val="Arial"/>
        <family val="2"/>
      </rPr>
      <t xml:space="preserve"> während des </t>
    </r>
    <r>
      <rPr>
        <b/>
        <sz val="11"/>
        <color theme="1"/>
        <rFont val="Arial"/>
        <family val="2"/>
      </rPr>
      <t>Bereitschaftsdienstes</t>
    </r>
    <r>
      <rPr>
        <sz val="11"/>
        <color theme="1"/>
        <rFont val="Arial"/>
        <family val="2"/>
      </rPr>
      <t xml:space="preserve"> (außerhalb der Zeiten gemäß lfd. 
Nr. 1.1, Abrechnung im 30-Min.-Takt)</t>
    </r>
  </si>
  <si>
    <t>Anfahrt für Bereitschaftsdienst</t>
  </si>
  <si>
    <r>
      <t xml:space="preserve">Einsatz eines </t>
    </r>
    <r>
      <rPr>
        <b/>
        <sz val="11"/>
        <color theme="1"/>
        <rFont val="Arial"/>
        <family val="2"/>
      </rPr>
      <t>zusätzlichen</t>
    </r>
    <r>
      <rPr>
        <sz val="11"/>
        <color theme="1"/>
        <rFont val="Arial"/>
        <family val="2"/>
      </rPr>
      <t xml:space="preserve"> </t>
    </r>
    <r>
      <rPr>
        <b/>
        <sz val="11"/>
        <color theme="1"/>
        <rFont val="Arial"/>
        <family val="2"/>
      </rPr>
      <t>technischen</t>
    </r>
    <r>
      <rPr>
        <sz val="11"/>
        <color theme="1"/>
        <rFont val="Arial"/>
        <family val="2"/>
      </rPr>
      <t xml:space="preserve"> </t>
    </r>
    <r>
      <rPr>
        <b/>
        <sz val="11"/>
        <color theme="1"/>
        <rFont val="Arial"/>
        <family val="2"/>
      </rPr>
      <t>Hausmeisters</t>
    </r>
    <r>
      <rPr>
        <sz val="11"/>
        <color theme="1"/>
        <rFont val="Arial"/>
        <family val="2"/>
      </rPr>
      <t xml:space="preserve"> (im Zeitraum von Mo bis Fr - nicht an Feiertagen - 06:00 bis 22:00 Uhr) am Standort Dresden (Vorlaufzeit 1 Kalenderwoche)</t>
    </r>
  </si>
  <si>
    <r>
      <t xml:space="preserve">Einsatz eines </t>
    </r>
    <r>
      <rPr>
        <b/>
        <sz val="11"/>
        <color theme="1"/>
        <rFont val="Arial"/>
        <family val="2"/>
      </rPr>
      <t>zusätzlichen</t>
    </r>
    <r>
      <rPr>
        <sz val="11"/>
        <color theme="1"/>
        <rFont val="Arial"/>
        <family val="2"/>
      </rPr>
      <t xml:space="preserve"> </t>
    </r>
    <r>
      <rPr>
        <b/>
        <sz val="11"/>
        <color theme="1"/>
        <rFont val="Arial"/>
        <family val="2"/>
      </rPr>
      <t>Hausmeisters</t>
    </r>
    <r>
      <rPr>
        <sz val="11"/>
        <color theme="1"/>
        <rFont val="Arial"/>
        <family val="2"/>
      </rPr>
      <t xml:space="preserve"> (im Zeitraum von Mo bis Fr - nicht an Feiertagen - 06:00 bis 19:00 Uhr) am Standort Dresden
(Vorlaufzeit 1 Kalenderwoche)</t>
    </r>
  </si>
  <si>
    <r>
      <t xml:space="preserve">Einsatz eines </t>
    </r>
    <r>
      <rPr>
        <b/>
        <sz val="11"/>
        <color theme="1"/>
        <rFont val="Arial"/>
        <family val="2"/>
      </rPr>
      <t>zusätzlichen</t>
    </r>
    <r>
      <rPr>
        <sz val="11"/>
        <color theme="1"/>
        <rFont val="Arial"/>
        <family val="2"/>
      </rPr>
      <t xml:space="preserve"> </t>
    </r>
    <r>
      <rPr>
        <b/>
        <sz val="11"/>
        <color theme="1"/>
        <rFont val="Arial"/>
        <family val="2"/>
      </rPr>
      <t xml:space="preserve"> Hausmeisters</t>
    </r>
    <r>
      <rPr>
        <sz val="11"/>
        <color theme="1"/>
        <rFont val="Arial"/>
        <family val="2"/>
      </rPr>
      <t xml:space="preserve"> (im Zeitraum von Mo bis Fr - nicht an Feiertagen - 06:00 bis 19:00 Uhr) am Standort Chemnitz
(Vorlaufzeit 24 Stunden)</t>
    </r>
  </si>
  <si>
    <r>
      <t xml:space="preserve">Einsatz eines </t>
    </r>
    <r>
      <rPr>
        <b/>
        <sz val="11"/>
        <rFont val="Arial"/>
        <family val="2"/>
      </rPr>
      <t>zusätzlichen</t>
    </r>
    <r>
      <rPr>
        <sz val="11"/>
        <rFont val="Arial"/>
        <family val="2"/>
      </rPr>
      <t xml:space="preserve"> </t>
    </r>
    <r>
      <rPr>
        <b/>
        <sz val="11"/>
        <rFont val="Arial"/>
        <family val="2"/>
      </rPr>
      <t>Hausmeisters</t>
    </r>
    <r>
      <rPr>
        <sz val="11"/>
        <rFont val="Arial"/>
        <family val="2"/>
      </rPr>
      <t xml:space="preserve"> (im Zeitraum von Mo bis Fr - nicht an Feiertagen - 06:00 bis 19:00 Uhr) am Standort Leipzig
(Vorlaufzeit 48 Stunden)</t>
    </r>
  </si>
  <si>
    <r>
      <t xml:space="preserve">- </t>
    </r>
    <r>
      <rPr>
        <sz val="11"/>
        <color rgb="FFFF0000"/>
        <rFont val="Arial"/>
        <family val="2"/>
      </rPr>
      <t>ein technischer Hausmeister</t>
    </r>
    <r>
      <rPr>
        <sz val="11"/>
        <color theme="1"/>
        <rFont val="Arial"/>
        <family val="2"/>
      </rPr>
      <t xml:space="preserve">: </t>
    </r>
    <r>
      <rPr>
        <b/>
        <sz val="11"/>
        <color theme="1"/>
        <rFont val="Arial"/>
        <family val="2"/>
      </rPr>
      <t>von 06:00 bis 14:30 Uhr *
   (* inklusive der gesetzlich gültigen Pausenzeiten)</t>
    </r>
  </si>
  <si>
    <t xml:space="preserve">Gesamt 1.1 / 1.2 / 2.2 / 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</si>
</sst>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_-* #,##0.00\ &quot;DM&quot;_-;\-* #,##0.00\ &quot;DM&quot;_-;_-* &quot;-&quot;??\ &quot;DM&quot;_-;_-@_-"/>
    <numFmt numFmtId="165" formatCode="_-* #,##0.00\ [$€-1]_-;\-* #,##0.00\ [$€-1]_-;_-* &quot;-&quot;??\ [$€-1]_-"/>
    <numFmt numFmtId="166" formatCode="#,##0_ ;\-#,##0\ "/>
    <numFmt numFmtId="167" formatCode="#,##0.00\ [$€-1]"/>
    <numFmt numFmtId="168" formatCode="#,##0.00\ [$€-1];\-#,##0.00\ [$€-1]"/>
    <numFmt numFmtId="169" formatCode="#,##0.00\ &quot;€&quot;"/>
    <numFmt numFmtId="170" formatCode="dd/mm/yy;@"/>
    <numFmt numFmtId="171" formatCode="00000"/>
    <numFmt numFmtId="172" formatCode="#,##0.000\ &quot;€&quot;"/>
  </numFmts>
  <fonts count="87" x14ac:knownFonts="1">
    <font>
      <sz val="10"/>
      <name val="Arial"/>
    </font>
    <font>
      <sz val="10"/>
      <name val="Arial"/>
      <family val="2"/>
    </font>
    <font>
      <b/>
      <sz val="10"/>
      <color indexed="8"/>
      <name val="Arial"/>
      <family val="2"/>
    </font>
    <font>
      <sz val="10"/>
      <color indexed="8"/>
      <name val="Arial"/>
      <family val="2"/>
    </font>
    <font>
      <sz val="8"/>
      <color indexed="8"/>
      <name val="Arial"/>
      <family val="2"/>
    </font>
    <font>
      <u/>
      <sz val="10"/>
      <color indexed="12"/>
      <name val="Arial"/>
      <family val="2"/>
    </font>
    <font>
      <sz val="10"/>
      <name val="Arial"/>
      <family val="2"/>
    </font>
    <font>
      <sz val="10"/>
      <name val="Tahoma"/>
      <family val="2"/>
    </font>
    <font>
      <b/>
      <sz val="10"/>
      <color indexed="10"/>
      <name val="Tahoma"/>
      <family val="2"/>
    </font>
    <font>
      <sz val="10"/>
      <color indexed="10"/>
      <name val="Tahoma"/>
      <family val="2"/>
    </font>
    <font>
      <sz val="10"/>
      <color indexed="8"/>
      <name val="Tahoma"/>
      <family val="2"/>
    </font>
    <font>
      <b/>
      <sz val="10"/>
      <name val="Tahoma"/>
      <family val="2"/>
    </font>
    <font>
      <sz val="10"/>
      <color indexed="9"/>
      <name val="Arial"/>
      <family val="2"/>
    </font>
    <font>
      <sz val="9"/>
      <name val="Tahoma"/>
      <family val="2"/>
    </font>
    <font>
      <sz val="9"/>
      <color indexed="8"/>
      <name val="Tahoma"/>
      <family val="2"/>
    </font>
    <font>
      <sz val="9"/>
      <color indexed="9"/>
      <name val="Tahoma"/>
      <family val="2"/>
    </font>
    <font>
      <sz val="8"/>
      <name val="Tahoma"/>
      <family val="2"/>
    </font>
    <font>
      <sz val="8"/>
      <color indexed="8"/>
      <name val="Tahoma"/>
      <family val="2"/>
    </font>
    <font>
      <b/>
      <sz val="12"/>
      <color indexed="8"/>
      <name val="Tahoma"/>
      <family val="2"/>
    </font>
    <font>
      <sz val="16"/>
      <color indexed="8"/>
      <name val="Tahoma"/>
      <family val="2"/>
    </font>
    <font>
      <sz val="16"/>
      <color indexed="10"/>
      <name val="Tahoma"/>
      <family val="2"/>
    </font>
    <font>
      <b/>
      <sz val="10"/>
      <color indexed="8"/>
      <name val="Tahoma"/>
      <family val="2"/>
    </font>
    <font>
      <sz val="10"/>
      <color indexed="9"/>
      <name val="Tahoma"/>
      <family val="2"/>
    </font>
    <font>
      <sz val="9"/>
      <color indexed="12"/>
      <name val="Tahoma"/>
      <family val="2"/>
    </font>
    <font>
      <sz val="8"/>
      <color indexed="12"/>
      <name val="Tahoma"/>
      <family val="2"/>
    </font>
    <font>
      <sz val="10"/>
      <color indexed="12"/>
      <name val="Tahoma"/>
      <family val="2"/>
    </font>
    <font>
      <sz val="8"/>
      <color indexed="9"/>
      <name val="Tahoma"/>
      <family val="2"/>
    </font>
    <font>
      <sz val="8"/>
      <name val="Arial"/>
      <family val="2"/>
    </font>
    <font>
      <sz val="10"/>
      <name val="Arial"/>
      <family val="2"/>
    </font>
    <font>
      <b/>
      <sz val="10"/>
      <name val="Arial"/>
      <family val="2"/>
    </font>
    <font>
      <b/>
      <sz val="9"/>
      <name val="Arial"/>
      <family val="2"/>
    </font>
    <font>
      <sz val="10"/>
      <color indexed="81"/>
      <name val="Tahoma"/>
      <family val="2"/>
    </font>
    <font>
      <b/>
      <sz val="10"/>
      <color indexed="81"/>
      <name val="Tahoma"/>
      <family val="2"/>
    </font>
    <font>
      <sz val="12"/>
      <color indexed="10"/>
      <name val="Tahoma"/>
      <family val="2"/>
    </font>
    <font>
      <sz val="10"/>
      <color indexed="20"/>
      <name val="Tahoma"/>
      <family val="2"/>
    </font>
    <font>
      <u/>
      <sz val="10"/>
      <color indexed="9"/>
      <name val="Arial"/>
      <family val="2"/>
    </font>
    <font>
      <b/>
      <sz val="10"/>
      <color indexed="12"/>
      <name val="Tahoma"/>
      <family val="2"/>
    </font>
    <font>
      <b/>
      <u/>
      <sz val="10"/>
      <color indexed="10"/>
      <name val="Arial"/>
      <family val="2"/>
    </font>
    <font>
      <b/>
      <sz val="12"/>
      <color indexed="10"/>
      <name val="Tahoma"/>
      <family val="2"/>
    </font>
    <font>
      <sz val="12"/>
      <color indexed="57"/>
      <name val="Tahoma"/>
      <family val="2"/>
    </font>
    <font>
      <b/>
      <u/>
      <sz val="10"/>
      <name val="Tahoma"/>
      <family val="2"/>
    </font>
    <font>
      <sz val="10"/>
      <color indexed="8"/>
      <name val="Arial"/>
      <family val="2"/>
    </font>
    <font>
      <b/>
      <sz val="9"/>
      <color indexed="10"/>
      <name val="Tahoma"/>
      <family val="2"/>
    </font>
    <font>
      <b/>
      <sz val="12"/>
      <name val="Arial"/>
      <family val="2"/>
    </font>
    <font>
      <sz val="10"/>
      <color indexed="12"/>
      <name val="Arial"/>
      <family val="2"/>
    </font>
    <font>
      <b/>
      <sz val="10"/>
      <color indexed="9"/>
      <name val="Arial"/>
      <family val="2"/>
    </font>
    <font>
      <b/>
      <sz val="11"/>
      <name val="Arial"/>
      <family val="2"/>
    </font>
    <font>
      <sz val="10"/>
      <color indexed="8"/>
      <name val="Tahoma"/>
      <family val="2"/>
    </font>
    <font>
      <b/>
      <sz val="10"/>
      <color indexed="8"/>
      <name val="Arial"/>
      <family val="2"/>
    </font>
    <font>
      <sz val="10"/>
      <color indexed="8"/>
      <name val="Arial"/>
      <family val="2"/>
    </font>
    <font>
      <i/>
      <sz val="10"/>
      <color indexed="9"/>
      <name val="Arial"/>
      <family val="2"/>
    </font>
    <font>
      <sz val="8"/>
      <name val="Arial"/>
      <family val="2"/>
    </font>
    <font>
      <i/>
      <sz val="10"/>
      <color indexed="8"/>
      <name val="Arial"/>
      <family val="2"/>
    </font>
    <font>
      <sz val="10"/>
      <color indexed="9"/>
      <name val="Arial"/>
      <family val="2"/>
    </font>
    <font>
      <b/>
      <sz val="10"/>
      <color indexed="10"/>
      <name val="Arial"/>
      <family val="2"/>
    </font>
    <font>
      <b/>
      <u/>
      <sz val="10"/>
      <name val="Arial"/>
      <family val="2"/>
    </font>
    <font>
      <u/>
      <sz val="10"/>
      <color theme="0"/>
      <name val="Arial"/>
      <family val="2"/>
    </font>
    <font>
      <b/>
      <sz val="12"/>
      <color indexed="9"/>
      <name val="Arial"/>
      <family val="2"/>
    </font>
    <font>
      <b/>
      <sz val="11"/>
      <color theme="1"/>
      <name val="Tahoma"/>
      <family val="2"/>
    </font>
    <font>
      <sz val="10"/>
      <color theme="1"/>
      <name val="Tahoma"/>
      <family val="2"/>
    </font>
    <font>
      <sz val="10"/>
      <color theme="0"/>
      <name val="Arial"/>
      <family val="2"/>
    </font>
    <font>
      <b/>
      <sz val="10"/>
      <color theme="0"/>
      <name val="Arial"/>
      <family val="2"/>
    </font>
    <font>
      <sz val="11"/>
      <color rgb="FF006100"/>
      <name val="Tahoma"/>
      <family val="2"/>
    </font>
    <font>
      <b/>
      <sz val="11"/>
      <color theme="0"/>
      <name val="Tahoma"/>
      <family val="2"/>
    </font>
    <font>
      <sz val="10"/>
      <color theme="0"/>
      <name val="Tahoma"/>
      <family val="2"/>
    </font>
    <font>
      <sz val="8"/>
      <color theme="0"/>
      <name val="Arial"/>
      <family val="2"/>
    </font>
    <font>
      <sz val="11"/>
      <color theme="0"/>
      <name val="Times New Roman"/>
      <family val="1"/>
    </font>
    <font>
      <sz val="9"/>
      <color theme="0"/>
      <name val="Tahoma"/>
      <family val="2"/>
    </font>
    <font>
      <b/>
      <sz val="12"/>
      <color theme="0"/>
      <name val="Arial"/>
      <family val="2"/>
    </font>
    <font>
      <b/>
      <sz val="10"/>
      <color theme="0"/>
      <name val="Tahoma"/>
      <family val="2"/>
    </font>
    <font>
      <b/>
      <u/>
      <sz val="10"/>
      <color theme="0"/>
      <name val="Tahoma"/>
      <family val="2"/>
    </font>
    <font>
      <b/>
      <u/>
      <sz val="10"/>
      <color indexed="8"/>
      <name val="Arial"/>
      <family val="2"/>
    </font>
    <font>
      <b/>
      <sz val="10"/>
      <color rgb="FFFF0000"/>
      <name val="Arial"/>
      <family val="2"/>
    </font>
    <font>
      <sz val="11"/>
      <name val="Arial"/>
      <family val="2"/>
    </font>
    <font>
      <sz val="10"/>
      <color rgb="FFFF0000"/>
      <name val="Tahoma"/>
      <family val="2"/>
    </font>
    <font>
      <sz val="9"/>
      <color rgb="FFFF0000"/>
      <name val="Tahoma"/>
      <family val="2"/>
    </font>
    <font>
      <sz val="8"/>
      <color rgb="FFFF0000"/>
      <name val="Tahoma"/>
      <family val="2"/>
    </font>
    <font>
      <b/>
      <sz val="18"/>
      <color rgb="FFFF0000"/>
      <name val="Tahoma"/>
      <family val="2"/>
    </font>
    <font>
      <b/>
      <sz val="10"/>
      <color theme="1"/>
      <name val="Arial"/>
      <family val="2"/>
    </font>
    <font>
      <b/>
      <sz val="11"/>
      <color theme="1"/>
      <name val="Arial"/>
      <family val="2"/>
    </font>
    <font>
      <sz val="11"/>
      <color theme="1"/>
      <name val="Arial"/>
      <family val="2"/>
    </font>
    <font>
      <sz val="8"/>
      <color theme="1"/>
      <name val="Tahoma"/>
      <family val="2"/>
    </font>
    <font>
      <sz val="12"/>
      <name val="Arial"/>
      <family val="2"/>
    </font>
    <font>
      <i/>
      <sz val="10"/>
      <color indexed="8"/>
      <name val="Tahoma"/>
      <family val="2"/>
    </font>
    <font>
      <b/>
      <sz val="11"/>
      <color rgb="FFFF0000"/>
      <name val="Arial"/>
      <family val="2"/>
    </font>
    <font>
      <sz val="10"/>
      <name val="Arial"/>
      <family val="2"/>
    </font>
    <font>
      <sz val="11"/>
      <color rgb="FFFF0000"/>
      <name val="Arial"/>
      <family val="2"/>
    </font>
  </fonts>
  <fills count="27">
    <fill>
      <patternFill patternType="none"/>
    </fill>
    <fill>
      <patternFill patternType="gray125"/>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51"/>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indexed="13"/>
        <bgColor indexed="64"/>
      </patternFill>
    </fill>
    <fill>
      <patternFill patternType="solid">
        <fgColor indexed="15"/>
        <bgColor indexed="64"/>
      </patternFill>
    </fill>
    <fill>
      <patternFill patternType="solid">
        <fgColor indexed="8"/>
        <bgColor indexed="64"/>
      </patternFill>
    </fill>
    <fill>
      <patternFill patternType="solid">
        <fgColor indexed="52"/>
        <bgColor indexed="53"/>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
      <patternFill patternType="solid">
        <fgColor rgb="FF00CCFF"/>
        <bgColor indexed="64"/>
      </patternFill>
    </fill>
    <fill>
      <patternFill patternType="solid">
        <fgColor rgb="FFC6EFCE"/>
      </patternFill>
    </fill>
    <fill>
      <patternFill patternType="solid">
        <fgColor theme="7" tint="0.59999389629810485"/>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0000FF"/>
        <bgColor indexed="64"/>
      </patternFill>
    </fill>
    <fill>
      <patternFill patternType="solid">
        <fgColor rgb="FFFF0000"/>
        <bgColor indexed="64"/>
      </patternFill>
    </fill>
    <fill>
      <patternFill patternType="solid">
        <fgColor theme="9" tint="0.59999389629810485"/>
        <bgColor indexed="64"/>
      </patternFill>
    </fill>
    <fill>
      <patternFill patternType="solid">
        <fgColor rgb="FF00FF00"/>
        <bgColor indexed="64"/>
      </patternFill>
    </fill>
    <fill>
      <patternFill patternType="solid">
        <fgColor theme="9" tint="0.39997558519241921"/>
        <bgColor indexed="64"/>
      </patternFill>
    </fill>
  </fills>
  <borders count="45">
    <border>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medium">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bottom style="double">
        <color indexed="64"/>
      </bottom>
      <diagonal/>
    </border>
    <border>
      <left/>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s>
  <cellStyleXfs count="8">
    <xf numFmtId="0" fontId="0" fillId="0" borderId="0"/>
    <xf numFmtId="165" fontId="1" fillId="0" borderId="0" applyFont="0" applyFill="0" applyBorder="0" applyAlignment="0" applyProtection="0"/>
    <xf numFmtId="0" fontId="5" fillId="0" borderId="0" applyNumberFormat="0" applyFill="0" applyBorder="0" applyAlignment="0" applyProtection="0">
      <alignment vertical="top"/>
      <protection locked="0"/>
    </xf>
    <xf numFmtId="0" fontId="6" fillId="0" borderId="0"/>
    <xf numFmtId="0" fontId="28" fillId="0" borderId="0"/>
    <xf numFmtId="164" fontId="1" fillId="0" borderId="0" applyFont="0" applyFill="0" applyBorder="0" applyAlignment="0" applyProtection="0"/>
    <xf numFmtId="0" fontId="62" fillId="18" borderId="0" applyNumberFormat="0" applyBorder="0" applyAlignment="0" applyProtection="0"/>
    <xf numFmtId="43" fontId="85" fillId="0" borderId="0" applyFont="0" applyFill="0" applyBorder="0" applyAlignment="0" applyProtection="0"/>
  </cellStyleXfs>
  <cellXfs count="471">
    <xf numFmtId="0" fontId="0" fillId="0" borderId="0" xfId="0"/>
    <xf numFmtId="0" fontId="7" fillId="0" borderId="0" xfId="0" applyFont="1" applyProtection="1">
      <protection hidden="1"/>
    </xf>
    <xf numFmtId="0" fontId="3" fillId="0" borderId="0" xfId="0" applyFont="1" applyProtection="1">
      <protection hidden="1"/>
    </xf>
    <xf numFmtId="0" fontId="10" fillId="0" borderId="0" xfId="0" applyFont="1" applyProtection="1">
      <protection hidden="1"/>
    </xf>
    <xf numFmtId="0" fontId="18" fillId="0" borderId="0" xfId="0" applyFont="1" applyProtection="1">
      <protection hidden="1"/>
    </xf>
    <xf numFmtId="0" fontId="19" fillId="0" borderId="0" xfId="0" applyFont="1" applyProtection="1">
      <protection hidden="1"/>
    </xf>
    <xf numFmtId="167" fontId="20" fillId="0" borderId="0" xfId="0" applyNumberFormat="1" applyFont="1" applyProtection="1">
      <protection hidden="1"/>
    </xf>
    <xf numFmtId="165" fontId="19" fillId="0" borderId="0" xfId="1" applyFont="1" applyBorder="1" applyProtection="1">
      <protection hidden="1"/>
    </xf>
    <xf numFmtId="167" fontId="19" fillId="0" borderId="0" xfId="0" applyNumberFormat="1" applyFont="1" applyProtection="1">
      <protection hidden="1"/>
    </xf>
    <xf numFmtId="0" fontId="21" fillId="0" borderId="0" xfId="0" applyFont="1" applyProtection="1">
      <protection hidden="1"/>
    </xf>
    <xf numFmtId="0" fontId="7" fillId="2" borderId="0" xfId="0" applyFont="1" applyFill="1" applyProtection="1">
      <protection hidden="1"/>
    </xf>
    <xf numFmtId="167" fontId="10" fillId="0" borderId="0" xfId="0" applyNumberFormat="1" applyFont="1" applyProtection="1">
      <protection hidden="1"/>
    </xf>
    <xf numFmtId="165" fontId="10" fillId="0" borderId="0" xfId="1" applyFont="1" applyBorder="1" applyProtection="1">
      <protection hidden="1"/>
    </xf>
    <xf numFmtId="167" fontId="21" fillId="0" borderId="0" xfId="0" applyNumberFormat="1" applyFont="1" applyAlignment="1" applyProtection="1">
      <alignment horizontal="center"/>
      <protection hidden="1"/>
    </xf>
    <xf numFmtId="2" fontId="10" fillId="0" borderId="0" xfId="0" applyNumberFormat="1" applyFont="1" applyProtection="1">
      <protection hidden="1"/>
    </xf>
    <xf numFmtId="167" fontId="21" fillId="0" borderId="0" xfId="0" applyNumberFormat="1" applyFont="1" applyProtection="1">
      <protection hidden="1"/>
    </xf>
    <xf numFmtId="0" fontId="10" fillId="2" borderId="0" xfId="0" applyFont="1" applyFill="1" applyProtection="1">
      <protection hidden="1"/>
    </xf>
    <xf numFmtId="0" fontId="22" fillId="2" borderId="0" xfId="0" applyFont="1" applyFill="1" applyProtection="1">
      <protection hidden="1"/>
    </xf>
    <xf numFmtId="0" fontId="11" fillId="0" borderId="0" xfId="0" applyFont="1" applyProtection="1">
      <protection hidden="1"/>
    </xf>
    <xf numFmtId="0" fontId="25" fillId="0" borderId="0" xfId="0" applyFont="1" applyProtection="1">
      <protection hidden="1"/>
    </xf>
    <xf numFmtId="0" fontId="7" fillId="8" borderId="0" xfId="0" applyFont="1" applyFill="1" applyProtection="1">
      <protection hidden="1"/>
    </xf>
    <xf numFmtId="170" fontId="7" fillId="8" borderId="0" xfId="0" applyNumberFormat="1" applyFont="1" applyFill="1" applyProtection="1">
      <protection hidden="1"/>
    </xf>
    <xf numFmtId="0" fontId="8" fillId="8" borderId="0" xfId="0" applyFont="1" applyFill="1" applyProtection="1">
      <protection hidden="1"/>
    </xf>
    <xf numFmtId="0" fontId="9" fillId="8" borderId="0" xfId="0" applyFont="1" applyFill="1" applyProtection="1">
      <protection hidden="1"/>
    </xf>
    <xf numFmtId="0" fontId="34" fillId="8" borderId="0" xfId="0" applyFont="1" applyFill="1" applyProtection="1">
      <protection hidden="1"/>
    </xf>
    <xf numFmtId="0" fontId="8" fillId="0" borderId="0" xfId="0" applyFont="1" applyProtection="1">
      <protection hidden="1"/>
    </xf>
    <xf numFmtId="0" fontId="38" fillId="0" borderId="0" xfId="0" applyFont="1" applyProtection="1">
      <protection hidden="1"/>
    </xf>
    <xf numFmtId="0" fontId="36" fillId="0" borderId="0" xfId="0" applyFont="1" applyProtection="1">
      <protection hidden="1"/>
    </xf>
    <xf numFmtId="0" fontId="40" fillId="0" borderId="0" xfId="0" applyFont="1" applyProtection="1">
      <protection hidden="1"/>
    </xf>
    <xf numFmtId="0" fontId="13" fillId="6" borderId="10" xfId="0" applyFont="1" applyFill="1" applyBorder="1" applyProtection="1">
      <protection locked="0"/>
    </xf>
    <xf numFmtId="0" fontId="25" fillId="0" borderId="10" xfId="0" applyFont="1" applyBorder="1" applyProtection="1">
      <protection hidden="1"/>
    </xf>
    <xf numFmtId="0" fontId="5" fillId="3" borderId="10" xfId="2" applyFill="1" applyBorder="1" applyAlignment="1" applyProtection="1">
      <protection locked="0" hidden="1"/>
    </xf>
    <xf numFmtId="0" fontId="7" fillId="8" borderId="16" xfId="0" applyFont="1" applyFill="1" applyBorder="1" applyProtection="1">
      <protection hidden="1"/>
    </xf>
    <xf numFmtId="0" fontId="7" fillId="8" borderId="17" xfId="0" applyFont="1" applyFill="1" applyBorder="1" applyProtection="1">
      <protection hidden="1"/>
    </xf>
    <xf numFmtId="0" fontId="7" fillId="8" borderId="6" xfId="0" applyFont="1" applyFill="1" applyBorder="1" applyProtection="1">
      <protection hidden="1"/>
    </xf>
    <xf numFmtId="0" fontId="7" fillId="8" borderId="23" xfId="0" applyFont="1" applyFill="1" applyBorder="1" applyProtection="1">
      <protection hidden="1"/>
    </xf>
    <xf numFmtId="0" fontId="7" fillId="8" borderId="7" xfId="0" applyFont="1" applyFill="1" applyBorder="1" applyProtection="1">
      <protection hidden="1"/>
    </xf>
    <xf numFmtId="14" fontId="7" fillId="8" borderId="19" xfId="0" applyNumberFormat="1" applyFont="1" applyFill="1" applyBorder="1" applyAlignment="1" applyProtection="1">
      <alignment horizontal="left"/>
      <protection hidden="1"/>
    </xf>
    <xf numFmtId="0" fontId="35" fillId="4" borderId="10" xfId="2" applyFont="1" applyFill="1" applyBorder="1" applyAlignment="1" applyProtection="1">
      <protection locked="0" hidden="1"/>
    </xf>
    <xf numFmtId="0" fontId="0" fillId="0" borderId="10" xfId="0" applyBorder="1"/>
    <xf numFmtId="0" fontId="43" fillId="0" borderId="10" xfId="0" applyFont="1" applyBorder="1"/>
    <xf numFmtId="171" fontId="29" fillId="0" borderId="10" xfId="0" applyNumberFormat="1" applyFont="1" applyBorder="1"/>
    <xf numFmtId="0" fontId="29" fillId="0" borderId="10" xfId="0" applyFont="1" applyBorder="1"/>
    <xf numFmtId="0" fontId="0" fillId="0" borderId="10" xfId="0" applyBorder="1" applyAlignment="1">
      <alignment horizontal="center"/>
    </xf>
    <xf numFmtId="0" fontId="0" fillId="0" borderId="10" xfId="0" applyBorder="1" applyAlignment="1">
      <alignment horizontal="left"/>
    </xf>
    <xf numFmtId="0" fontId="0" fillId="10" borderId="1" xfId="0" applyFill="1" applyBorder="1"/>
    <xf numFmtId="0" fontId="29" fillId="0" borderId="0" xfId="0" applyFont="1"/>
    <xf numFmtId="0" fontId="44" fillId="2" borderId="10" xfId="0" applyFont="1" applyFill="1" applyBorder="1"/>
    <xf numFmtId="0" fontId="29" fillId="2" borderId="0" xfId="0" applyFont="1" applyFill="1"/>
    <xf numFmtId="14" fontId="7" fillId="8" borderId="0" xfId="0" applyNumberFormat="1" applyFont="1" applyFill="1" applyProtection="1">
      <protection hidden="1"/>
    </xf>
    <xf numFmtId="2" fontId="0" fillId="6" borderId="10" xfId="0" applyNumberFormat="1" applyFill="1" applyBorder="1" applyProtection="1">
      <protection locked="0"/>
    </xf>
    <xf numFmtId="2" fontId="0" fillId="5" borderId="10" xfId="0" applyNumberFormat="1" applyFill="1" applyBorder="1"/>
    <xf numFmtId="0" fontId="10" fillId="10" borderId="3" xfId="0" applyFont="1" applyFill="1" applyBorder="1" applyProtection="1">
      <protection hidden="1"/>
    </xf>
    <xf numFmtId="0" fontId="10" fillId="10" borderId="17" xfId="0" applyFont="1" applyFill="1" applyBorder="1" applyProtection="1">
      <protection hidden="1"/>
    </xf>
    <xf numFmtId="0" fontId="10" fillId="10" borderId="9" xfId="0" applyFont="1" applyFill="1" applyBorder="1" applyProtection="1">
      <protection hidden="1"/>
    </xf>
    <xf numFmtId="0" fontId="10" fillId="10" borderId="19" xfId="0" applyFont="1" applyFill="1" applyBorder="1" applyProtection="1">
      <protection hidden="1"/>
    </xf>
    <xf numFmtId="0" fontId="5" fillId="10" borderId="10" xfId="2" applyFill="1" applyBorder="1" applyAlignment="1" applyProtection="1">
      <protection locked="0" hidden="1"/>
    </xf>
    <xf numFmtId="0" fontId="25" fillId="2" borderId="0" xfId="0" applyFont="1" applyFill="1" applyProtection="1">
      <protection hidden="1"/>
    </xf>
    <xf numFmtId="0" fontId="9" fillId="2" borderId="0" xfId="0" applyFont="1" applyFill="1" applyProtection="1">
      <protection hidden="1"/>
    </xf>
    <xf numFmtId="0" fontId="10" fillId="10" borderId="16" xfId="0" applyFont="1" applyFill="1" applyBorder="1" applyProtection="1">
      <protection hidden="1"/>
    </xf>
    <xf numFmtId="0" fontId="10" fillId="10" borderId="7" xfId="0" applyFont="1" applyFill="1" applyBorder="1" applyProtection="1">
      <protection hidden="1"/>
    </xf>
    <xf numFmtId="0" fontId="0" fillId="10" borderId="0" xfId="0" applyFill="1"/>
    <xf numFmtId="0" fontId="0" fillId="10" borderId="21" xfId="0" applyFill="1" applyBorder="1"/>
    <xf numFmtId="0" fontId="0" fillId="10" borderId="20" xfId="0" applyFill="1" applyBorder="1"/>
    <xf numFmtId="0" fontId="29" fillId="10" borderId="21" xfId="0" applyFont="1" applyFill="1" applyBorder="1"/>
    <xf numFmtId="0" fontId="0" fillId="10" borderId="11" xfId="0" applyFill="1" applyBorder="1"/>
    <xf numFmtId="0" fontId="41" fillId="0" borderId="10" xfId="0" applyFont="1" applyBorder="1"/>
    <xf numFmtId="0" fontId="0" fillId="10" borderId="18" xfId="0" applyFill="1" applyBorder="1"/>
    <xf numFmtId="0" fontId="3" fillId="0" borderId="0" xfId="0" applyFont="1"/>
    <xf numFmtId="0" fontId="41" fillId="0" borderId="0" xfId="0" applyFont="1"/>
    <xf numFmtId="0" fontId="0" fillId="2" borderId="10" xfId="0" applyFill="1" applyBorder="1"/>
    <xf numFmtId="0" fontId="29" fillId="0" borderId="10" xfId="0" applyFont="1" applyBorder="1" applyAlignment="1">
      <alignment horizontal="center"/>
    </xf>
    <xf numFmtId="0" fontId="49" fillId="0" borderId="0" xfId="0" applyFont="1"/>
    <xf numFmtId="0" fontId="49" fillId="0" borderId="10" xfId="0" applyFont="1" applyBorder="1"/>
    <xf numFmtId="167" fontId="49" fillId="0" borderId="10" xfId="0" applyNumberFormat="1" applyFont="1" applyBorder="1"/>
    <xf numFmtId="167" fontId="49" fillId="0" borderId="10" xfId="0" applyNumberFormat="1" applyFont="1" applyBorder="1" applyAlignment="1">
      <alignment horizontal="center"/>
    </xf>
    <xf numFmtId="167" fontId="49" fillId="9" borderId="10" xfId="0" applyNumberFormat="1" applyFont="1" applyFill="1" applyBorder="1"/>
    <xf numFmtId="167" fontId="49" fillId="5" borderId="10" xfId="0" applyNumberFormat="1" applyFont="1" applyFill="1" applyBorder="1"/>
    <xf numFmtId="0" fontId="49" fillId="10" borderId="8" xfId="0" applyFont="1" applyFill="1" applyBorder="1"/>
    <xf numFmtId="0" fontId="49" fillId="10" borderId="25" xfId="0" applyFont="1" applyFill="1" applyBorder="1"/>
    <xf numFmtId="167" fontId="49" fillId="0" borderId="0" xfId="0" applyNumberFormat="1" applyFont="1"/>
    <xf numFmtId="165" fontId="0" fillId="0" borderId="0" xfId="1" applyFont="1"/>
    <xf numFmtId="0" fontId="12" fillId="0" borderId="0" xfId="0" applyFont="1" applyProtection="1">
      <protection hidden="1"/>
    </xf>
    <xf numFmtId="0" fontId="45" fillId="0" borderId="0" xfId="0" applyFont="1" applyProtection="1">
      <protection hidden="1"/>
    </xf>
    <xf numFmtId="0" fontId="45" fillId="0" borderId="0" xfId="0" applyFont="1" applyAlignment="1" applyProtection="1">
      <alignment horizontal="right"/>
      <protection hidden="1"/>
    </xf>
    <xf numFmtId="164" fontId="45" fillId="0" borderId="0" xfId="5" applyFont="1" applyBorder="1" applyAlignment="1" applyProtection="1">
      <alignment horizontal="right"/>
      <protection hidden="1"/>
    </xf>
    <xf numFmtId="168" fontId="45" fillId="0" borderId="0" xfId="5" applyNumberFormat="1" applyFont="1" applyBorder="1" applyProtection="1">
      <protection hidden="1"/>
    </xf>
    <xf numFmtId="168" fontId="12" fillId="0" borderId="0" xfId="5" applyNumberFormat="1" applyFont="1" applyBorder="1" applyProtection="1">
      <protection hidden="1"/>
    </xf>
    <xf numFmtId="2" fontId="12" fillId="0" borderId="0" xfId="0" applyNumberFormat="1" applyFont="1" applyProtection="1">
      <protection hidden="1"/>
    </xf>
    <xf numFmtId="0" fontId="50" fillId="0" borderId="0" xfId="0" applyFont="1" applyProtection="1">
      <protection hidden="1"/>
    </xf>
    <xf numFmtId="168" fontId="50" fillId="0" borderId="0" xfId="5" applyNumberFormat="1" applyFont="1" applyBorder="1" applyProtection="1">
      <protection hidden="1"/>
    </xf>
    <xf numFmtId="167" fontId="45" fillId="0" borderId="0" xfId="0" applyNumberFormat="1" applyFont="1" applyProtection="1">
      <protection locked="0" hidden="1"/>
    </xf>
    <xf numFmtId="0" fontId="45" fillId="0" borderId="0" xfId="0" quotePrefix="1" applyFont="1" applyAlignment="1" applyProtection="1">
      <alignment horizontal="left"/>
      <protection locked="0" hidden="1"/>
    </xf>
    <xf numFmtId="164" fontId="12" fillId="0" borderId="0" xfId="5" applyFont="1" applyBorder="1" applyProtection="1">
      <protection hidden="1"/>
    </xf>
    <xf numFmtId="164" fontId="45" fillId="0" borderId="0" xfId="5" applyFont="1" applyBorder="1" applyProtection="1">
      <protection hidden="1"/>
    </xf>
    <xf numFmtId="0" fontId="12" fillId="0" borderId="0" xfId="0" quotePrefix="1" applyFont="1" applyAlignment="1" applyProtection="1">
      <alignment horizontal="left"/>
      <protection hidden="1"/>
    </xf>
    <xf numFmtId="165" fontId="12" fillId="0" borderId="0" xfId="1" applyFont="1" applyBorder="1" applyProtection="1">
      <protection hidden="1"/>
    </xf>
    <xf numFmtId="0" fontId="3" fillId="10" borderId="0" xfId="0" applyFont="1" applyFill="1" applyProtection="1">
      <protection hidden="1"/>
    </xf>
    <xf numFmtId="0" fontId="12" fillId="0" borderId="0" xfId="0" applyFont="1" applyProtection="1">
      <protection locked="0" hidden="1"/>
    </xf>
    <xf numFmtId="167" fontId="12" fillId="0" borderId="0" xfId="0" applyNumberFormat="1" applyFont="1" applyProtection="1">
      <protection locked="0" hidden="1"/>
    </xf>
    <xf numFmtId="2" fontId="12" fillId="0" borderId="0" xfId="0" applyNumberFormat="1" applyFont="1" applyProtection="1">
      <protection locked="0" hidden="1"/>
    </xf>
    <xf numFmtId="164" fontId="12" fillId="0" borderId="0" xfId="5" applyFont="1" applyBorder="1" applyProtection="1">
      <protection locked="0" hidden="1"/>
    </xf>
    <xf numFmtId="0" fontId="12" fillId="0" borderId="0" xfId="0" applyFont="1" applyAlignment="1" applyProtection="1">
      <alignment horizontal="left"/>
      <protection locked="0" hidden="1"/>
    </xf>
    <xf numFmtId="164" fontId="12" fillId="0" borderId="0" xfId="5" applyFont="1" applyBorder="1" applyAlignment="1" applyProtection="1">
      <alignment horizontal="right"/>
      <protection hidden="1"/>
    </xf>
    <xf numFmtId="14" fontId="12" fillId="0" borderId="0" xfId="0" applyNumberFormat="1" applyFont="1" applyAlignment="1" applyProtection="1">
      <alignment horizontal="center"/>
      <protection hidden="1"/>
    </xf>
    <xf numFmtId="0" fontId="12" fillId="0" borderId="0" xfId="0" quotePrefix="1" applyFont="1" applyAlignment="1" applyProtection="1">
      <alignment horizontal="left"/>
      <protection locked="0" hidden="1"/>
    </xf>
    <xf numFmtId="0" fontId="0" fillId="12" borderId="0" xfId="0" applyFill="1"/>
    <xf numFmtId="0" fontId="0" fillId="11" borderId="10" xfId="0" applyFill="1" applyBorder="1"/>
    <xf numFmtId="0" fontId="43" fillId="11" borderId="10" xfId="0" applyFont="1" applyFill="1" applyBorder="1"/>
    <xf numFmtId="0" fontId="4" fillId="0" borderId="0" xfId="0" applyFont="1" applyProtection="1">
      <protection hidden="1"/>
    </xf>
    <xf numFmtId="168" fontId="48" fillId="0" borderId="0" xfId="5" applyNumberFormat="1" applyFont="1" applyBorder="1" applyProtection="1">
      <protection locked="0" hidden="1"/>
    </xf>
    <xf numFmtId="0" fontId="48" fillId="0" borderId="0" xfId="0" applyFont="1" applyProtection="1">
      <protection hidden="1"/>
    </xf>
    <xf numFmtId="0" fontId="52" fillId="0" borderId="0" xfId="0" applyFont="1" applyProtection="1">
      <protection hidden="1"/>
    </xf>
    <xf numFmtId="0" fontId="3" fillId="0" borderId="0" xfId="0" applyFont="1" applyProtection="1">
      <protection locked="0" hidden="1"/>
    </xf>
    <xf numFmtId="0" fontId="6" fillId="0" borderId="10" xfId="0" applyFont="1" applyBorder="1"/>
    <xf numFmtId="0" fontId="6" fillId="0" borderId="0" xfId="0" applyFont="1"/>
    <xf numFmtId="0" fontId="28" fillId="0" borderId="0" xfId="0" applyFont="1"/>
    <xf numFmtId="167" fontId="41" fillId="0" borderId="10" xfId="0" applyNumberFormat="1" applyFont="1" applyBorder="1"/>
    <xf numFmtId="167" fontId="48" fillId="6" borderId="10" xfId="0" applyNumberFormat="1" applyFont="1" applyFill="1" applyBorder="1" applyAlignment="1">
      <alignment horizontal="center"/>
    </xf>
    <xf numFmtId="167" fontId="41" fillId="0" borderId="10" xfId="0" applyNumberFormat="1" applyFont="1" applyBorder="1" applyAlignment="1">
      <alignment horizontal="center"/>
    </xf>
    <xf numFmtId="167" fontId="41" fillId="9" borderId="10" xfId="0" applyNumberFormat="1" applyFont="1" applyFill="1" applyBorder="1"/>
    <xf numFmtId="0" fontId="28" fillId="0" borderId="0" xfId="0" applyFont="1" applyAlignment="1">
      <alignment horizontal="center"/>
    </xf>
    <xf numFmtId="0" fontId="35" fillId="4" borderId="5" xfId="2" applyFont="1" applyFill="1" applyBorder="1" applyAlignment="1" applyProtection="1"/>
    <xf numFmtId="0" fontId="5" fillId="7" borderId="10" xfId="2" applyFill="1" applyBorder="1" applyAlignment="1" applyProtection="1">
      <protection hidden="1"/>
    </xf>
    <xf numFmtId="1" fontId="3" fillId="0" borderId="0" xfId="0" applyNumberFormat="1" applyFont="1"/>
    <xf numFmtId="165" fontId="3" fillId="0" borderId="0" xfId="1" applyFont="1"/>
    <xf numFmtId="0" fontId="42" fillId="6" borderId="0" xfId="0" applyFont="1" applyFill="1" applyProtection="1">
      <protection locked="0"/>
    </xf>
    <xf numFmtId="0" fontId="49" fillId="10" borderId="22" xfId="0" applyFont="1" applyFill="1" applyBorder="1"/>
    <xf numFmtId="167" fontId="22" fillId="2" borderId="0" xfId="0" applyNumberFormat="1" applyFont="1" applyFill="1" applyProtection="1">
      <protection hidden="1"/>
    </xf>
    <xf numFmtId="165" fontId="22" fillId="2" borderId="0" xfId="1" applyFont="1" applyFill="1" applyBorder="1" applyProtection="1">
      <protection hidden="1"/>
    </xf>
    <xf numFmtId="4" fontId="22" fillId="2" borderId="0" xfId="0" applyNumberFormat="1" applyFont="1" applyFill="1" applyProtection="1">
      <protection hidden="1"/>
    </xf>
    <xf numFmtId="0" fontId="53" fillId="0" borderId="0" xfId="3" applyFont="1"/>
    <xf numFmtId="2" fontId="0" fillId="0" borderId="10" xfId="0" applyNumberFormat="1" applyBorder="1"/>
    <xf numFmtId="166" fontId="10" fillId="0" borderId="0" xfId="1" applyNumberFormat="1" applyFont="1" applyBorder="1" applyAlignment="1" applyProtection="1">
      <alignment horizontal="left"/>
      <protection hidden="1"/>
    </xf>
    <xf numFmtId="4" fontId="3" fillId="0" borderId="0" xfId="0" applyNumberFormat="1" applyFont="1"/>
    <xf numFmtId="167" fontId="3" fillId="0" borderId="0" xfId="0" applyNumberFormat="1" applyFont="1"/>
    <xf numFmtId="2" fontId="3" fillId="0" borderId="0" xfId="0" applyNumberFormat="1" applyFont="1"/>
    <xf numFmtId="4" fontId="3" fillId="5" borderId="10" xfId="0" applyNumberFormat="1" applyFont="1" applyFill="1" applyBorder="1"/>
    <xf numFmtId="0" fontId="3" fillId="11" borderId="20" xfId="0" applyFont="1" applyFill="1" applyBorder="1" applyProtection="1">
      <protection hidden="1"/>
    </xf>
    <xf numFmtId="0" fontId="3" fillId="11" borderId="21" xfId="0" applyFont="1" applyFill="1" applyBorder="1" applyProtection="1">
      <protection hidden="1"/>
    </xf>
    <xf numFmtId="0" fontId="3" fillId="11" borderId="8" xfId="0" applyFont="1" applyFill="1" applyBorder="1" applyProtection="1">
      <protection hidden="1"/>
    </xf>
    <xf numFmtId="0" fontId="3" fillId="11" borderId="18" xfId="0" applyFont="1" applyFill="1" applyBorder="1" applyProtection="1">
      <protection hidden="1"/>
    </xf>
    <xf numFmtId="0" fontId="3" fillId="11" borderId="0" xfId="0" applyFont="1" applyFill="1" applyProtection="1">
      <protection hidden="1"/>
    </xf>
    <xf numFmtId="0" fontId="3" fillId="11" borderId="22" xfId="0" applyFont="1" applyFill="1" applyBorder="1" applyProtection="1">
      <protection hidden="1"/>
    </xf>
    <xf numFmtId="0" fontId="2" fillId="11" borderId="22" xfId="0" applyFont="1" applyFill="1" applyBorder="1" applyProtection="1">
      <protection hidden="1"/>
    </xf>
    <xf numFmtId="0" fontId="3" fillId="11" borderId="11" xfId="0" applyFont="1" applyFill="1" applyBorder="1" applyProtection="1">
      <protection hidden="1"/>
    </xf>
    <xf numFmtId="0" fontId="3" fillId="11" borderId="1" xfId="0" applyFont="1" applyFill="1" applyBorder="1" applyProtection="1">
      <protection hidden="1"/>
    </xf>
    <xf numFmtId="0" fontId="54" fillId="0" borderId="0" xfId="0" applyFont="1"/>
    <xf numFmtId="0" fontId="3" fillId="10" borderId="20" xfId="0" applyFont="1" applyFill="1" applyBorder="1" applyProtection="1">
      <protection hidden="1"/>
    </xf>
    <xf numFmtId="0" fontId="3" fillId="10" borderId="21" xfId="0" applyFont="1" applyFill="1" applyBorder="1" applyProtection="1">
      <protection hidden="1"/>
    </xf>
    <xf numFmtId="0" fontId="3" fillId="10" borderId="8" xfId="0" applyFont="1" applyFill="1" applyBorder="1" applyProtection="1">
      <protection hidden="1"/>
    </xf>
    <xf numFmtId="0" fontId="3" fillId="10" borderId="18" xfId="0" applyFont="1" applyFill="1" applyBorder="1" applyProtection="1">
      <protection hidden="1"/>
    </xf>
    <xf numFmtId="0" fontId="3" fillId="10" borderId="22" xfId="0" applyFont="1" applyFill="1" applyBorder="1" applyProtection="1">
      <protection hidden="1"/>
    </xf>
    <xf numFmtId="0" fontId="2" fillId="10" borderId="22" xfId="0" applyFont="1" applyFill="1" applyBorder="1" applyProtection="1">
      <protection hidden="1"/>
    </xf>
    <xf numFmtId="0" fontId="3" fillId="10" borderId="11" xfId="0" applyFont="1" applyFill="1" applyBorder="1" applyProtection="1">
      <protection hidden="1"/>
    </xf>
    <xf numFmtId="0" fontId="3" fillId="10" borderId="1" xfId="0" applyFont="1" applyFill="1" applyBorder="1" applyProtection="1">
      <protection hidden="1"/>
    </xf>
    <xf numFmtId="0" fontId="3" fillId="10" borderId="25" xfId="0" applyFont="1" applyFill="1" applyBorder="1" applyProtection="1">
      <protection hidden="1"/>
    </xf>
    <xf numFmtId="0" fontId="3" fillId="8" borderId="20" xfId="0" applyFont="1" applyFill="1" applyBorder="1" applyProtection="1">
      <protection hidden="1"/>
    </xf>
    <xf numFmtId="0" fontId="3" fillId="8" borderId="21" xfId="0" applyFont="1" applyFill="1" applyBorder="1" applyProtection="1">
      <protection hidden="1"/>
    </xf>
    <xf numFmtId="0" fontId="2" fillId="8" borderId="8" xfId="0" applyFont="1" applyFill="1" applyBorder="1" applyProtection="1">
      <protection hidden="1"/>
    </xf>
    <xf numFmtId="0" fontId="3" fillId="8" borderId="18" xfId="0" applyFont="1" applyFill="1" applyBorder="1" applyProtection="1">
      <protection hidden="1"/>
    </xf>
    <xf numFmtId="0" fontId="3" fillId="8" borderId="0" xfId="0" applyFont="1" applyFill="1" applyProtection="1">
      <protection hidden="1"/>
    </xf>
    <xf numFmtId="0" fontId="3" fillId="8" borderId="22" xfId="0" applyFont="1" applyFill="1" applyBorder="1" applyProtection="1">
      <protection hidden="1"/>
    </xf>
    <xf numFmtId="167" fontId="3" fillId="8" borderId="0" xfId="0" applyNumberFormat="1" applyFont="1" applyFill="1" applyProtection="1">
      <protection hidden="1"/>
    </xf>
    <xf numFmtId="167" fontId="3" fillId="8" borderId="9" xfId="0" applyNumberFormat="1" applyFont="1" applyFill="1" applyBorder="1" applyProtection="1">
      <protection hidden="1"/>
    </xf>
    <xf numFmtId="0" fontId="2" fillId="8" borderId="22" xfId="0" applyFont="1" applyFill="1" applyBorder="1" applyProtection="1">
      <protection hidden="1"/>
    </xf>
    <xf numFmtId="2" fontId="3" fillId="8" borderId="0" xfId="0" applyNumberFormat="1" applyFont="1" applyFill="1" applyProtection="1">
      <protection hidden="1"/>
    </xf>
    <xf numFmtId="0" fontId="3" fillId="8" borderId="11" xfId="0" quotePrefix="1" applyFont="1" applyFill="1" applyBorder="1" applyAlignment="1" applyProtection="1">
      <alignment horizontal="left"/>
      <protection hidden="1"/>
    </xf>
    <xf numFmtId="0" fontId="3" fillId="8" borderId="1" xfId="0" applyFont="1" applyFill="1" applyBorder="1" applyProtection="1">
      <protection hidden="1"/>
    </xf>
    <xf numFmtId="0" fontId="3" fillId="8" borderId="25" xfId="0" applyFont="1" applyFill="1" applyBorder="1" applyProtection="1">
      <protection hidden="1"/>
    </xf>
    <xf numFmtId="0" fontId="0" fillId="16" borderId="0" xfId="0" applyFill="1"/>
    <xf numFmtId="0" fontId="37" fillId="17" borderId="5" xfId="2" applyFont="1" applyFill="1" applyBorder="1" applyAlignment="1" applyProtection="1">
      <protection hidden="1"/>
    </xf>
    <xf numFmtId="0" fontId="55" fillId="17" borderId="4" xfId="2" applyFont="1" applyFill="1" applyBorder="1" applyAlignment="1" applyProtection="1">
      <protection hidden="1"/>
    </xf>
    <xf numFmtId="0" fontId="1" fillId="0" borderId="0" xfId="0" applyFont="1"/>
    <xf numFmtId="0" fontId="57" fillId="0" borderId="0" xfId="3" applyFont="1"/>
    <xf numFmtId="0" fontId="58" fillId="15" borderId="0" xfId="0" applyFont="1" applyFill="1"/>
    <xf numFmtId="15" fontId="59" fillId="15" borderId="0" xfId="0" applyNumberFormat="1" applyFont="1" applyFill="1"/>
    <xf numFmtId="0" fontId="59" fillId="15" borderId="0" xfId="0" applyFont="1" applyFill="1"/>
    <xf numFmtId="16" fontId="59" fillId="15" borderId="0" xfId="0" applyNumberFormat="1" applyFont="1" applyFill="1"/>
    <xf numFmtId="0" fontId="60" fillId="0" borderId="0" xfId="0" applyFont="1"/>
    <xf numFmtId="0" fontId="61" fillId="0" borderId="0" xfId="0" applyFont="1"/>
    <xf numFmtId="0" fontId="1" fillId="16" borderId="16" xfId="0" applyFont="1" applyFill="1" applyBorder="1"/>
    <xf numFmtId="0" fontId="0" fillId="16" borderId="3" xfId="0" applyFill="1" applyBorder="1"/>
    <xf numFmtId="0" fontId="0" fillId="16" borderId="17" xfId="0" applyFill="1" applyBorder="1"/>
    <xf numFmtId="0" fontId="1" fillId="16" borderId="6" xfId="0" applyFont="1" applyFill="1" applyBorder="1"/>
    <xf numFmtId="0" fontId="0" fillId="16" borderId="23" xfId="0" applyFill="1" applyBorder="1"/>
    <xf numFmtId="0" fontId="0" fillId="16" borderId="9" xfId="0" applyFill="1" applyBorder="1"/>
    <xf numFmtId="0" fontId="0" fillId="16" borderId="19" xfId="0" applyFill="1" applyBorder="1"/>
    <xf numFmtId="0" fontId="0" fillId="15" borderId="0" xfId="0" applyFill="1"/>
    <xf numFmtId="2" fontId="0" fillId="16" borderId="6" xfId="0" applyNumberFormat="1" applyFill="1" applyBorder="1"/>
    <xf numFmtId="0" fontId="0" fillId="16" borderId="7" xfId="0" applyFill="1" applyBorder="1"/>
    <xf numFmtId="169" fontId="0" fillId="0" borderId="15" xfId="0" applyNumberFormat="1" applyBorder="1"/>
    <xf numFmtId="44" fontId="0" fillId="0" borderId="10" xfId="0" applyNumberFormat="1" applyBorder="1"/>
    <xf numFmtId="0" fontId="62" fillId="18" borderId="10" xfId="6" applyBorder="1"/>
    <xf numFmtId="0" fontId="60" fillId="2" borderId="0" xfId="0" applyFont="1" applyFill="1"/>
    <xf numFmtId="0" fontId="61" fillId="2" borderId="0" xfId="0" applyFont="1" applyFill="1"/>
    <xf numFmtId="0" fontId="60" fillId="10" borderId="20" xfId="0" applyFont="1" applyFill="1" applyBorder="1"/>
    <xf numFmtId="0" fontId="60" fillId="10" borderId="21" xfId="0" applyFont="1" applyFill="1" applyBorder="1"/>
    <xf numFmtId="0" fontId="60" fillId="10" borderId="8" xfId="0" applyFont="1" applyFill="1" applyBorder="1"/>
    <xf numFmtId="0" fontId="60" fillId="10" borderId="18" xfId="0" applyFont="1" applyFill="1" applyBorder="1"/>
    <xf numFmtId="0" fontId="60" fillId="10" borderId="0" xfId="0" applyFont="1" applyFill="1"/>
    <xf numFmtId="0" fontId="60" fillId="10" borderId="22" xfId="0" applyFont="1" applyFill="1" applyBorder="1"/>
    <xf numFmtId="0" fontId="60" fillId="10" borderId="11" xfId="0" applyFont="1" applyFill="1" applyBorder="1"/>
    <xf numFmtId="0" fontId="60" fillId="10" borderId="1" xfId="0" applyFont="1" applyFill="1" applyBorder="1"/>
    <xf numFmtId="0" fontId="60" fillId="10" borderId="25" xfId="0" applyFont="1" applyFill="1" applyBorder="1"/>
    <xf numFmtId="0" fontId="56" fillId="2" borderId="0" xfId="2" applyFont="1" applyFill="1" applyBorder="1" applyAlignment="1" applyProtection="1"/>
    <xf numFmtId="49" fontId="60" fillId="2" borderId="0" xfId="0" quotePrefix="1" applyNumberFormat="1" applyFont="1" applyFill="1"/>
    <xf numFmtId="49" fontId="60" fillId="2" borderId="0" xfId="0" applyNumberFormat="1" applyFont="1" applyFill="1"/>
    <xf numFmtId="2" fontId="64" fillId="2" borderId="0" xfId="0" applyNumberFormat="1" applyFont="1" applyFill="1" applyProtection="1">
      <protection hidden="1"/>
    </xf>
    <xf numFmtId="0" fontId="64" fillId="2" borderId="0" xfId="0" applyFont="1" applyFill="1" applyProtection="1">
      <protection hidden="1"/>
    </xf>
    <xf numFmtId="2" fontId="60" fillId="2" borderId="0" xfId="0" applyNumberFormat="1" applyFont="1" applyFill="1"/>
    <xf numFmtId="2" fontId="60" fillId="2" borderId="0" xfId="4" applyNumberFormat="1" applyFont="1" applyFill="1"/>
    <xf numFmtId="0" fontId="60" fillId="2" borderId="0" xfId="0" applyFont="1" applyFill="1" applyAlignment="1">
      <alignment horizontal="left"/>
    </xf>
    <xf numFmtId="0" fontId="65" fillId="2" borderId="0" xfId="0" applyFont="1" applyFill="1" applyAlignment="1">
      <alignment horizontal="left"/>
    </xf>
    <xf numFmtId="0" fontId="60" fillId="0" borderId="0" xfId="0" applyFont="1" applyAlignment="1">
      <alignment horizontal="left"/>
    </xf>
    <xf numFmtId="0" fontId="60" fillId="13" borderId="0" xfId="0" applyFont="1" applyFill="1"/>
    <xf numFmtId="0" fontId="60" fillId="14" borderId="0" xfId="0" applyFont="1" applyFill="1"/>
    <xf numFmtId="2" fontId="60" fillId="0" borderId="10" xfId="0" quotePrefix="1" applyNumberFormat="1" applyFont="1" applyBorder="1" applyAlignment="1">
      <alignment vertical="center"/>
    </xf>
    <xf numFmtId="0" fontId="66" fillId="0" borderId="10" xfId="0" applyFont="1" applyBorder="1" applyAlignment="1">
      <alignment horizontal="left"/>
    </xf>
    <xf numFmtId="0" fontId="67" fillId="2" borderId="10" xfId="0" applyFont="1" applyFill="1" applyBorder="1"/>
    <xf numFmtId="0" fontId="60" fillId="12" borderId="0" xfId="0" applyFont="1" applyFill="1"/>
    <xf numFmtId="0" fontId="61" fillId="12" borderId="0" xfId="0" applyFont="1" applyFill="1"/>
    <xf numFmtId="0" fontId="56" fillId="2" borderId="0" xfId="2" applyFont="1" applyFill="1" applyBorder="1" applyAlignment="1" applyProtection="1">
      <alignment horizontal="center"/>
    </xf>
    <xf numFmtId="0" fontId="65" fillId="0" borderId="10" xfId="0" applyFont="1" applyBorder="1" applyAlignment="1">
      <alignment vertical="center"/>
    </xf>
    <xf numFmtId="0" fontId="60" fillId="0" borderId="0" xfId="3" applyFont="1" applyAlignment="1">
      <alignment horizontal="center"/>
    </xf>
    <xf numFmtId="0" fontId="60" fillId="0" borderId="0" xfId="3" applyFont="1"/>
    <xf numFmtId="0" fontId="65" fillId="0" borderId="10" xfId="0" applyFont="1" applyBorder="1" applyAlignment="1">
      <alignment vertical="center" wrapText="1"/>
    </xf>
    <xf numFmtId="0" fontId="60" fillId="0" borderId="0" xfId="3" applyFont="1" applyAlignment="1">
      <alignment vertical="center"/>
    </xf>
    <xf numFmtId="0" fontId="60" fillId="0" borderId="0" xfId="3" applyFont="1" applyAlignment="1" applyProtection="1">
      <alignment vertical="center"/>
      <protection locked="0"/>
    </xf>
    <xf numFmtId="1" fontId="60" fillId="2" borderId="0" xfId="3" applyNumberFormat="1" applyFont="1" applyFill="1" applyAlignment="1">
      <alignment horizontal="center" vertical="center"/>
    </xf>
    <xf numFmtId="0" fontId="60" fillId="0" borderId="0" xfId="0" applyFont="1" applyAlignment="1">
      <alignment vertical="center"/>
    </xf>
    <xf numFmtId="1" fontId="60" fillId="0" borderId="0" xfId="3" applyNumberFormat="1" applyFont="1" applyAlignment="1">
      <alignment horizontal="center" vertical="center"/>
    </xf>
    <xf numFmtId="0" fontId="65" fillId="0" borderId="13" xfId="0" applyFont="1" applyBorder="1" applyAlignment="1">
      <alignment vertical="center"/>
    </xf>
    <xf numFmtId="0" fontId="65" fillId="0" borderId="10" xfId="0" applyFont="1" applyBorder="1" applyAlignment="1" applyProtection="1">
      <alignment vertical="center"/>
      <protection locked="0"/>
    </xf>
    <xf numFmtId="0" fontId="60" fillId="0" borderId="0" xfId="0" applyFont="1" applyAlignment="1" applyProtection="1">
      <alignment vertical="center"/>
      <protection locked="0"/>
    </xf>
    <xf numFmtId="0" fontId="61" fillId="0" borderId="0" xfId="3" applyFont="1" applyAlignment="1">
      <alignment horizontal="center"/>
    </xf>
    <xf numFmtId="0" fontId="61" fillId="0" borderId="0" xfId="3" applyFont="1"/>
    <xf numFmtId="0" fontId="68" fillId="0" borderId="0" xfId="3" applyFont="1"/>
    <xf numFmtId="0" fontId="65" fillId="0" borderId="24" xfId="0" applyFont="1" applyBorder="1" applyAlignment="1" applyProtection="1">
      <alignment vertical="center"/>
      <protection locked="0"/>
    </xf>
    <xf numFmtId="0" fontId="63" fillId="15" borderId="29" xfId="0" applyFont="1" applyFill="1" applyBorder="1"/>
    <xf numFmtId="0" fontId="63" fillId="15" borderId="3" xfId="0" applyFont="1" applyFill="1" applyBorder="1"/>
    <xf numFmtId="0" fontId="63" fillId="15" borderId="0" xfId="0" applyFont="1" applyFill="1"/>
    <xf numFmtId="14" fontId="69" fillId="15" borderId="10" xfId="0" applyNumberFormat="1" applyFont="1" applyFill="1" applyBorder="1" applyAlignment="1">
      <alignment wrapText="1"/>
    </xf>
    <xf numFmtId="0" fontId="64" fillId="15" borderId="10" xfId="0" applyFont="1" applyFill="1" applyBorder="1" applyAlignment="1">
      <alignment wrapText="1"/>
    </xf>
    <xf numFmtId="0" fontId="64" fillId="15" borderId="0" xfId="0" applyFont="1" applyFill="1"/>
    <xf numFmtId="0" fontId="29" fillId="19" borderId="10" xfId="0" applyFont="1" applyFill="1" applyBorder="1"/>
    <xf numFmtId="0" fontId="2" fillId="11" borderId="25" xfId="0" applyFont="1" applyFill="1" applyBorder="1" applyProtection="1">
      <protection hidden="1"/>
    </xf>
    <xf numFmtId="2" fontId="0" fillId="20" borderId="10" xfId="0" applyNumberFormat="1" applyFill="1" applyBorder="1" applyProtection="1">
      <protection locked="0"/>
    </xf>
    <xf numFmtId="167" fontId="2" fillId="0" borderId="10" xfId="0" applyNumberFormat="1" applyFont="1" applyBorder="1"/>
    <xf numFmtId="2" fontId="0" fillId="21" borderId="10" xfId="0" applyNumberFormat="1" applyFill="1" applyBorder="1"/>
    <xf numFmtId="167" fontId="49" fillId="21" borderId="10" xfId="0" applyNumberFormat="1" applyFont="1" applyFill="1" applyBorder="1"/>
    <xf numFmtId="44" fontId="0" fillId="20" borderId="10" xfId="0" applyNumberFormat="1" applyFill="1" applyBorder="1" applyProtection="1">
      <protection locked="0"/>
    </xf>
    <xf numFmtId="0" fontId="72" fillId="16" borderId="26" xfId="0" applyFont="1" applyFill="1" applyBorder="1" applyProtection="1">
      <protection hidden="1"/>
    </xf>
    <xf numFmtId="0" fontId="72" fillId="16" borderId="28" xfId="0" applyFont="1" applyFill="1" applyBorder="1" applyProtection="1">
      <protection hidden="1"/>
    </xf>
    <xf numFmtId="0" fontId="12" fillId="16" borderId="28" xfId="0" applyFont="1" applyFill="1" applyBorder="1" applyProtection="1">
      <protection hidden="1"/>
    </xf>
    <xf numFmtId="0" fontId="12" fillId="16" borderId="27" xfId="0" applyFont="1" applyFill="1" applyBorder="1" applyProtection="1">
      <protection hidden="1"/>
    </xf>
    <xf numFmtId="0" fontId="61" fillId="22" borderId="10" xfId="0" applyFont="1" applyFill="1" applyBorder="1"/>
    <xf numFmtId="0" fontId="61" fillId="23" borderId="10" xfId="0" applyFont="1" applyFill="1" applyBorder="1"/>
    <xf numFmtId="2" fontId="15" fillId="2" borderId="0" xfId="0" applyNumberFormat="1" applyFont="1" applyFill="1" applyProtection="1">
      <protection hidden="1"/>
    </xf>
    <xf numFmtId="2" fontId="23" fillId="2" borderId="0" xfId="0" applyNumberFormat="1" applyFont="1" applyFill="1" applyProtection="1">
      <protection hidden="1"/>
    </xf>
    <xf numFmtId="0" fontId="14" fillId="2" borderId="0" xfId="0" applyFont="1" applyFill="1" applyProtection="1">
      <protection hidden="1"/>
    </xf>
    <xf numFmtId="0" fontId="29" fillId="0" borderId="27" xfId="0" applyFont="1" applyBorder="1" applyAlignment="1">
      <alignment horizontal="left" vertical="center" wrapText="1"/>
    </xf>
    <xf numFmtId="2" fontId="22" fillId="2" borderId="0" xfId="0" applyNumberFormat="1" applyFont="1" applyFill="1" applyProtection="1">
      <protection hidden="1"/>
    </xf>
    <xf numFmtId="2" fontId="25" fillId="2" borderId="0" xfId="0" applyNumberFormat="1" applyFont="1" applyFill="1" applyProtection="1">
      <protection hidden="1"/>
    </xf>
    <xf numFmtId="2" fontId="26" fillId="2" borderId="0" xfId="0" applyNumberFormat="1" applyFont="1" applyFill="1" applyProtection="1">
      <protection hidden="1"/>
    </xf>
    <xf numFmtId="2" fontId="24" fillId="2" borderId="0" xfId="0" applyNumberFormat="1" applyFont="1" applyFill="1" applyProtection="1">
      <protection hidden="1"/>
    </xf>
    <xf numFmtId="0" fontId="17" fillId="2" borderId="0" xfId="0" applyFont="1" applyFill="1" applyProtection="1">
      <protection hidden="1"/>
    </xf>
    <xf numFmtId="0" fontId="7" fillId="2" borderId="0" xfId="0" applyFont="1" applyFill="1"/>
    <xf numFmtId="2" fontId="47" fillId="2" borderId="0" xfId="0" applyNumberFormat="1" applyFont="1" applyFill="1" applyProtection="1">
      <protection hidden="1"/>
    </xf>
    <xf numFmtId="2" fontId="17" fillId="2" borderId="0" xfId="0" applyNumberFormat="1" applyFont="1" applyFill="1" applyProtection="1">
      <protection hidden="1"/>
    </xf>
    <xf numFmtId="0" fontId="16" fillId="2" borderId="0" xfId="0" applyFont="1" applyFill="1"/>
    <xf numFmtId="2" fontId="14" fillId="2" borderId="0" xfId="0" applyNumberFormat="1" applyFont="1" applyFill="1" applyProtection="1">
      <protection hidden="1"/>
    </xf>
    <xf numFmtId="0" fontId="13" fillId="2" borderId="0" xfId="0" applyFont="1" applyFill="1"/>
    <xf numFmtId="2" fontId="47" fillId="2" borderId="0" xfId="0" applyNumberFormat="1" applyFont="1" applyFill="1" applyAlignment="1" applyProtection="1">
      <alignment wrapText="1"/>
      <protection hidden="1"/>
    </xf>
    <xf numFmtId="166" fontId="21" fillId="0" borderId="0" xfId="1" applyNumberFormat="1" applyFont="1" applyBorder="1" applyAlignment="1" applyProtection="1">
      <alignment horizontal="left"/>
      <protection hidden="1"/>
    </xf>
    <xf numFmtId="169" fontId="10" fillId="0" borderId="0" xfId="1" applyNumberFormat="1" applyFont="1" applyBorder="1" applyAlignment="1" applyProtection="1">
      <alignment horizontal="left"/>
      <protection hidden="1"/>
    </xf>
    <xf numFmtId="2" fontId="0" fillId="6" borderId="26" xfId="0" applyNumberFormat="1" applyFill="1" applyBorder="1" applyProtection="1">
      <protection locked="0"/>
    </xf>
    <xf numFmtId="2" fontId="0" fillId="6" borderId="28" xfId="0" applyNumberFormat="1" applyFill="1" applyBorder="1" applyProtection="1">
      <protection locked="0"/>
    </xf>
    <xf numFmtId="2" fontId="0" fillId="6" borderId="27" xfId="0" applyNumberFormat="1" applyFill="1" applyBorder="1" applyProtection="1">
      <protection locked="0"/>
    </xf>
    <xf numFmtId="2" fontId="74" fillId="2" borderId="0" xfId="0" applyNumberFormat="1" applyFont="1" applyFill="1" applyProtection="1">
      <protection hidden="1"/>
    </xf>
    <xf numFmtId="2" fontId="75" fillId="2" borderId="0" xfId="0" applyNumberFormat="1" applyFont="1" applyFill="1" applyProtection="1">
      <protection hidden="1"/>
    </xf>
    <xf numFmtId="2" fontId="76" fillId="2" borderId="0" xfId="0" applyNumberFormat="1" applyFont="1" applyFill="1" applyProtection="1">
      <protection hidden="1"/>
    </xf>
    <xf numFmtId="2" fontId="77" fillId="2" borderId="0" xfId="0" applyNumberFormat="1" applyFont="1" applyFill="1" applyProtection="1">
      <protection hidden="1"/>
    </xf>
    <xf numFmtId="0" fontId="80" fillId="0" borderId="4" xfId="0" applyFont="1" applyBorder="1" applyAlignment="1">
      <alignment horizontal="left" vertical="center" wrapText="1" indent="1"/>
    </xf>
    <xf numFmtId="49" fontId="10" fillId="0" borderId="0" xfId="0" applyNumberFormat="1" applyFont="1" applyProtection="1">
      <protection hidden="1"/>
    </xf>
    <xf numFmtId="49" fontId="10" fillId="15" borderId="0" xfId="0" applyNumberFormat="1" applyFont="1" applyFill="1" applyProtection="1">
      <protection hidden="1"/>
    </xf>
    <xf numFmtId="0" fontId="10" fillId="15" borderId="0" xfId="0" applyFont="1" applyFill="1" applyProtection="1">
      <protection hidden="1"/>
    </xf>
    <xf numFmtId="49" fontId="1" fillId="15" borderId="0" xfId="2" applyNumberFormat="1" applyFont="1" applyFill="1" applyAlignment="1" applyProtection="1"/>
    <xf numFmtId="2" fontId="1" fillId="15" borderId="0" xfId="2" applyNumberFormat="1" applyFont="1" applyFill="1" applyBorder="1" applyAlignment="1" applyProtection="1">
      <protection hidden="1"/>
    </xf>
    <xf numFmtId="167" fontId="21" fillId="0" borderId="0" xfId="0" applyNumberFormat="1" applyFont="1" applyAlignment="1" applyProtection="1">
      <alignment wrapText="1"/>
      <protection hidden="1"/>
    </xf>
    <xf numFmtId="165" fontId="21" fillId="0" borderId="0" xfId="1" applyFont="1" applyBorder="1" applyAlignment="1" applyProtection="1">
      <alignment wrapText="1"/>
      <protection hidden="1"/>
    </xf>
    <xf numFmtId="2" fontId="7" fillId="2" borderId="0" xfId="0" applyNumberFormat="1" applyFont="1" applyFill="1" applyProtection="1">
      <protection hidden="1"/>
    </xf>
    <xf numFmtId="2" fontId="13" fillId="2" borderId="0" xfId="0" applyNumberFormat="1" applyFont="1" applyFill="1" applyProtection="1">
      <protection hidden="1"/>
    </xf>
    <xf numFmtId="2" fontId="16" fillId="2" borderId="0" xfId="0" applyNumberFormat="1" applyFont="1" applyFill="1" applyProtection="1">
      <protection hidden="1"/>
    </xf>
    <xf numFmtId="0" fontId="16" fillId="2" borderId="0" xfId="0" applyFont="1" applyFill="1" applyProtection="1">
      <protection hidden="1"/>
    </xf>
    <xf numFmtId="2" fontId="81" fillId="15" borderId="0" xfId="0" applyNumberFormat="1" applyFont="1" applyFill="1" applyProtection="1">
      <protection hidden="1"/>
    </xf>
    <xf numFmtId="2" fontId="77" fillId="15" borderId="0" xfId="0" applyNumberFormat="1" applyFont="1" applyFill="1" applyProtection="1">
      <protection hidden="1"/>
    </xf>
    <xf numFmtId="2" fontId="26" fillId="15" borderId="0" xfId="0" applyNumberFormat="1" applyFont="1" applyFill="1" applyProtection="1">
      <protection hidden="1"/>
    </xf>
    <xf numFmtId="0" fontId="10" fillId="20" borderId="26" xfId="0" applyFont="1" applyFill="1" applyBorder="1" applyProtection="1">
      <protection hidden="1"/>
    </xf>
    <xf numFmtId="0" fontId="10" fillId="20" borderId="28" xfId="0" applyFont="1" applyFill="1" applyBorder="1" applyProtection="1">
      <protection hidden="1"/>
    </xf>
    <xf numFmtId="0" fontId="10" fillId="20" borderId="27" xfId="0" applyFont="1" applyFill="1" applyBorder="1" applyProtection="1">
      <protection hidden="1"/>
    </xf>
    <xf numFmtId="2" fontId="1" fillId="6" borderId="26" xfId="0" applyNumberFormat="1" applyFont="1" applyFill="1" applyBorder="1" applyProtection="1">
      <protection locked="0"/>
    </xf>
    <xf numFmtId="2" fontId="7" fillId="20" borderId="28" xfId="0" applyNumberFormat="1" applyFont="1" applyFill="1" applyBorder="1" applyProtection="1">
      <protection hidden="1"/>
    </xf>
    <xf numFmtId="2" fontId="7" fillId="20" borderId="27" xfId="0" applyNumberFormat="1" applyFont="1" applyFill="1" applyBorder="1" applyProtection="1">
      <protection hidden="1"/>
    </xf>
    <xf numFmtId="0" fontId="12" fillId="20" borderId="28" xfId="0" applyFont="1" applyFill="1" applyBorder="1" applyProtection="1">
      <protection hidden="1"/>
    </xf>
    <xf numFmtId="0" fontId="12" fillId="20" borderId="27" xfId="0" applyFont="1" applyFill="1" applyBorder="1" applyProtection="1">
      <protection hidden="1"/>
    </xf>
    <xf numFmtId="0" fontId="29" fillId="24" borderId="10" xfId="0" applyFont="1" applyFill="1" applyBorder="1"/>
    <xf numFmtId="0" fontId="80" fillId="15" borderId="4" xfId="0" quotePrefix="1" applyFont="1" applyFill="1" applyBorder="1" applyAlignment="1">
      <alignment horizontal="left" vertical="center" wrapText="1" indent="1"/>
    </xf>
    <xf numFmtId="0" fontId="80" fillId="0" borderId="4" xfId="0" quotePrefix="1" applyFont="1" applyBorder="1" applyAlignment="1">
      <alignment horizontal="left" vertical="center" wrapText="1" indent="1"/>
    </xf>
    <xf numFmtId="0" fontId="46" fillId="20" borderId="15" xfId="0" applyFont="1" applyFill="1" applyBorder="1" applyAlignment="1">
      <alignment horizontal="left" vertical="center" wrapText="1"/>
    </xf>
    <xf numFmtId="0" fontId="46" fillId="0" borderId="17" xfId="0" applyFont="1" applyBorder="1" applyAlignment="1">
      <alignment horizontal="left" vertical="center" wrapText="1"/>
    </xf>
    <xf numFmtId="0" fontId="79" fillId="0" borderId="24" xfId="0" applyFont="1" applyBorder="1" applyAlignment="1">
      <alignment horizontal="left" vertical="top" wrapText="1" indent="1"/>
    </xf>
    <xf numFmtId="0" fontId="80" fillId="15" borderId="11" xfId="0" quotePrefix="1" applyFont="1" applyFill="1" applyBorder="1" applyAlignment="1">
      <alignment horizontal="left" vertical="center" wrapText="1" indent="1"/>
    </xf>
    <xf numFmtId="0" fontId="80" fillId="0" borderId="11" xfId="0" applyFont="1" applyBorder="1" applyAlignment="1">
      <alignment horizontal="left" vertical="center" wrapText="1" indent="1"/>
    </xf>
    <xf numFmtId="166" fontId="10" fillId="0" borderId="1" xfId="1" applyNumberFormat="1" applyFont="1" applyBorder="1" applyAlignment="1" applyProtection="1">
      <alignment horizontal="left"/>
      <protection hidden="1"/>
    </xf>
    <xf numFmtId="0" fontId="80" fillId="15" borderId="20" xfId="0" quotePrefix="1" applyFont="1" applyFill="1" applyBorder="1" applyAlignment="1">
      <alignment horizontal="left" vertical="center" wrapText="1" indent="1"/>
    </xf>
    <xf numFmtId="166" fontId="83" fillId="0" borderId="0" xfId="1" applyNumberFormat="1" applyFont="1" applyBorder="1" applyAlignment="1" applyProtection="1">
      <alignment horizontal="left"/>
      <protection hidden="1"/>
    </xf>
    <xf numFmtId="0" fontId="10" fillId="16" borderId="0" xfId="0" applyFont="1" applyFill="1" applyProtection="1">
      <protection hidden="1"/>
    </xf>
    <xf numFmtId="0" fontId="10" fillId="16" borderId="3" xfId="0" applyFont="1" applyFill="1" applyBorder="1" applyProtection="1">
      <protection hidden="1"/>
    </xf>
    <xf numFmtId="0" fontId="10" fillId="16" borderId="17" xfId="0" applyFont="1" applyFill="1" applyBorder="1" applyProtection="1">
      <protection hidden="1"/>
    </xf>
    <xf numFmtId="0" fontId="10" fillId="16" borderId="6" xfId="0" applyFont="1" applyFill="1" applyBorder="1" applyProtection="1">
      <protection hidden="1"/>
    </xf>
    <xf numFmtId="0" fontId="10" fillId="16" borderId="23" xfId="0" applyFont="1" applyFill="1" applyBorder="1" applyProtection="1">
      <protection hidden="1"/>
    </xf>
    <xf numFmtId="0" fontId="5" fillId="16" borderId="12" xfId="2" applyFill="1" applyBorder="1" applyAlignment="1" applyProtection="1">
      <protection hidden="1"/>
    </xf>
    <xf numFmtId="0" fontId="10" fillId="16" borderId="7" xfId="0" applyFont="1" applyFill="1" applyBorder="1" applyProtection="1">
      <protection hidden="1"/>
    </xf>
    <xf numFmtId="0" fontId="10" fillId="16" borderId="9" xfId="0" applyFont="1" applyFill="1" applyBorder="1" applyProtection="1">
      <protection hidden="1"/>
    </xf>
    <xf numFmtId="0" fontId="10" fillId="16" borderId="19" xfId="0" applyFont="1" applyFill="1" applyBorder="1" applyProtection="1">
      <protection hidden="1"/>
    </xf>
    <xf numFmtId="0" fontId="21" fillId="16" borderId="16" xfId="0" applyFont="1" applyFill="1" applyBorder="1" applyProtection="1">
      <protection hidden="1"/>
    </xf>
    <xf numFmtId="169" fontId="0" fillId="6" borderId="15" xfId="0" applyNumberFormat="1" applyFill="1" applyBorder="1" applyAlignment="1" applyProtection="1">
      <alignment horizontal="center" vertical="center"/>
      <protection locked="0"/>
    </xf>
    <xf numFmtId="0" fontId="79" fillId="0" borderId="20" xfId="0" applyFont="1" applyBorder="1" applyAlignment="1">
      <alignment horizontal="left" vertical="center" wrapText="1" indent="1"/>
    </xf>
    <xf numFmtId="0" fontId="46" fillId="20" borderId="29" xfId="0" applyFont="1" applyFill="1" applyBorder="1" applyAlignment="1">
      <alignment horizontal="left" vertical="center" wrapText="1"/>
    </xf>
    <xf numFmtId="0" fontId="73" fillId="25" borderId="14" xfId="0" applyFont="1" applyFill="1" applyBorder="1" applyAlignment="1">
      <alignment horizontal="center" vertical="center" wrapText="1"/>
    </xf>
    <xf numFmtId="0" fontId="73" fillId="25" borderId="15" xfId="0" applyFont="1" applyFill="1" applyBorder="1" applyAlignment="1">
      <alignment horizontal="center" vertical="center" wrapText="1"/>
    </xf>
    <xf numFmtId="2" fontId="7" fillId="0" borderId="0" xfId="0" applyNumberFormat="1" applyFont="1" applyProtection="1">
      <protection hidden="1"/>
    </xf>
    <xf numFmtId="2" fontId="22" fillId="0" borderId="0" xfId="0" applyNumberFormat="1" applyFont="1" applyProtection="1">
      <protection hidden="1"/>
    </xf>
    <xf numFmtId="2" fontId="74" fillId="0" borderId="0" xfId="0" applyNumberFormat="1" applyFont="1" applyProtection="1">
      <protection hidden="1"/>
    </xf>
    <xf numFmtId="0" fontId="29" fillId="0" borderId="27" xfId="0" applyFont="1" applyBorder="1" applyAlignment="1">
      <alignment horizontal="center" vertical="center" wrapText="1"/>
    </xf>
    <xf numFmtId="0" fontId="30" fillId="0" borderId="17" xfId="0" applyFont="1" applyBorder="1" applyAlignment="1">
      <alignment horizontal="center" vertical="center" wrapText="1"/>
    </xf>
    <xf numFmtId="169" fontId="73" fillId="20" borderId="3" xfId="0" applyNumberFormat="1" applyFont="1" applyFill="1" applyBorder="1" applyAlignment="1">
      <alignment horizontal="center" vertical="center" wrapText="1"/>
    </xf>
    <xf numFmtId="169" fontId="73" fillId="20" borderId="17" xfId="0" applyNumberFormat="1" applyFont="1" applyFill="1" applyBorder="1" applyAlignment="1">
      <alignment horizontal="center" vertical="center" wrapText="1"/>
    </xf>
    <xf numFmtId="169" fontId="73" fillId="20" borderId="0" xfId="0" applyNumberFormat="1" applyFont="1" applyFill="1" applyAlignment="1">
      <alignment horizontal="center" vertical="center" wrapText="1"/>
    </xf>
    <xf numFmtId="169" fontId="73" fillId="20" borderId="23" xfId="0" applyNumberFormat="1" applyFont="1" applyFill="1" applyBorder="1" applyAlignment="1">
      <alignment horizontal="center" vertical="center" wrapText="1"/>
    </xf>
    <xf numFmtId="169" fontId="73" fillId="20" borderId="19" xfId="0" applyNumberFormat="1" applyFont="1" applyFill="1" applyBorder="1" applyAlignment="1">
      <alignment horizontal="center" vertical="center" wrapText="1"/>
    </xf>
    <xf numFmtId="0" fontId="73" fillId="20" borderId="32" xfId="0" applyFont="1" applyFill="1" applyBorder="1" applyAlignment="1">
      <alignment horizontal="center" vertical="center" wrapText="1"/>
    </xf>
    <xf numFmtId="169" fontId="73" fillId="20" borderId="15" xfId="0" applyNumberFormat="1" applyFont="1" applyFill="1" applyBorder="1" applyAlignment="1">
      <alignment horizontal="center" vertical="center" wrapText="1"/>
    </xf>
    <xf numFmtId="0" fontId="73" fillId="20" borderId="3" xfId="0" applyFont="1" applyFill="1" applyBorder="1" applyAlignment="1">
      <alignment horizontal="center" vertical="center" wrapText="1"/>
    </xf>
    <xf numFmtId="0" fontId="73" fillId="20" borderId="19" xfId="0" applyFont="1" applyFill="1" applyBorder="1" applyAlignment="1">
      <alignment horizontal="center" vertical="center" wrapText="1"/>
    </xf>
    <xf numFmtId="0" fontId="73" fillId="20" borderId="27" xfId="0" applyFont="1" applyFill="1" applyBorder="1" applyAlignment="1">
      <alignment horizontal="center" vertical="center" wrapText="1"/>
    </xf>
    <xf numFmtId="0" fontId="73" fillId="20" borderId="17" xfId="0" applyFont="1" applyFill="1" applyBorder="1" applyAlignment="1">
      <alignment horizontal="center" vertical="center" wrapText="1"/>
    </xf>
    <xf numFmtId="0" fontId="7" fillId="2" borderId="0" xfId="0" applyFont="1" applyFill="1" applyAlignment="1">
      <alignment horizontal="center"/>
    </xf>
    <xf numFmtId="2" fontId="22" fillId="2" borderId="0" xfId="0" applyNumberFormat="1" applyFont="1" applyFill="1" applyAlignment="1" applyProtection="1">
      <alignment horizontal="center"/>
      <protection hidden="1"/>
    </xf>
    <xf numFmtId="2" fontId="47" fillId="15" borderId="0" xfId="0" applyNumberFormat="1" applyFont="1" applyFill="1" applyAlignment="1" applyProtection="1">
      <alignment horizontal="center" wrapText="1"/>
      <protection hidden="1"/>
    </xf>
    <xf numFmtId="2" fontId="22" fillId="2" borderId="0" xfId="0" applyNumberFormat="1" applyFont="1" applyFill="1" applyAlignment="1" applyProtection="1">
      <alignment horizontal="center" wrapText="1"/>
      <protection hidden="1"/>
    </xf>
    <xf numFmtId="2" fontId="47" fillId="2" borderId="0" xfId="0" applyNumberFormat="1" applyFont="1" applyFill="1" applyAlignment="1" applyProtection="1">
      <alignment horizontal="center" wrapText="1"/>
      <protection hidden="1"/>
    </xf>
    <xf numFmtId="2" fontId="47" fillId="2" borderId="0" xfId="0" applyNumberFormat="1" applyFont="1" applyFill="1" applyAlignment="1" applyProtection="1">
      <alignment horizontal="center"/>
      <protection hidden="1"/>
    </xf>
    <xf numFmtId="2" fontId="17" fillId="2" borderId="0" xfId="0" applyNumberFormat="1" applyFont="1" applyFill="1" applyAlignment="1" applyProtection="1">
      <alignment horizontal="center"/>
      <protection hidden="1"/>
    </xf>
    <xf numFmtId="2" fontId="26" fillId="2" borderId="0" xfId="0" applyNumberFormat="1" applyFont="1" applyFill="1" applyAlignment="1" applyProtection="1">
      <alignment horizontal="center"/>
      <protection hidden="1"/>
    </xf>
    <xf numFmtId="2" fontId="14" fillId="2" borderId="0" xfId="0" applyNumberFormat="1" applyFont="1" applyFill="1" applyAlignment="1" applyProtection="1">
      <alignment horizontal="center"/>
      <protection hidden="1"/>
    </xf>
    <xf numFmtId="2" fontId="15" fillId="2" borderId="0" xfId="0" applyNumberFormat="1" applyFont="1" applyFill="1" applyAlignment="1" applyProtection="1">
      <alignment horizontal="center"/>
      <protection hidden="1"/>
    </xf>
    <xf numFmtId="2" fontId="82" fillId="6" borderId="15" xfId="0" applyNumberFormat="1" applyFont="1" applyFill="1" applyBorder="1" applyAlignment="1" applyProtection="1">
      <alignment vertical="center"/>
      <protection locked="0"/>
    </xf>
    <xf numFmtId="0" fontId="10" fillId="20" borderId="28" xfId="0" applyFont="1" applyFill="1" applyBorder="1" applyAlignment="1" applyProtection="1">
      <alignment vertical="center"/>
      <protection hidden="1"/>
    </xf>
    <xf numFmtId="0" fontId="10" fillId="20" borderId="27" xfId="0" applyFont="1" applyFill="1" applyBorder="1" applyAlignment="1" applyProtection="1">
      <alignment vertical="center"/>
      <protection hidden="1"/>
    </xf>
    <xf numFmtId="2" fontId="7" fillId="20" borderId="28" xfId="0" applyNumberFormat="1" applyFont="1" applyFill="1" applyBorder="1" applyAlignment="1" applyProtection="1">
      <alignment vertical="center"/>
      <protection hidden="1"/>
    </xf>
    <xf numFmtId="2" fontId="7" fillId="20" borderId="27" xfId="0" applyNumberFormat="1" applyFont="1" applyFill="1" applyBorder="1" applyAlignment="1" applyProtection="1">
      <alignment vertical="center"/>
      <protection hidden="1"/>
    </xf>
    <xf numFmtId="44" fontId="41" fillId="2" borderId="0" xfId="1" applyNumberFormat="1" applyFont="1" applyFill="1" applyBorder="1" applyProtection="1">
      <protection hidden="1"/>
    </xf>
    <xf numFmtId="44" fontId="10" fillId="0" borderId="0" xfId="1" applyNumberFormat="1" applyFont="1" applyBorder="1" applyProtection="1">
      <protection hidden="1"/>
    </xf>
    <xf numFmtId="44" fontId="10" fillId="0" borderId="0" xfId="0" applyNumberFormat="1" applyFont="1" applyProtection="1">
      <protection hidden="1"/>
    </xf>
    <xf numFmtId="44" fontId="10" fillId="0" borderId="1" xfId="0" applyNumberFormat="1" applyFont="1" applyBorder="1" applyProtection="1">
      <protection hidden="1"/>
    </xf>
    <xf numFmtId="44" fontId="21" fillId="0" borderId="30" xfId="7" applyNumberFormat="1" applyFont="1" applyBorder="1" applyProtection="1">
      <protection hidden="1"/>
    </xf>
    <xf numFmtId="0" fontId="43" fillId="0" borderId="33" xfId="0" applyFont="1" applyBorder="1"/>
    <xf numFmtId="0" fontId="43" fillId="0" borderId="2" xfId="0" applyFont="1" applyBorder="1"/>
    <xf numFmtId="0" fontId="0" fillId="0" borderId="2" xfId="0" applyBorder="1"/>
    <xf numFmtId="0" fontId="49" fillId="0" borderId="34" xfId="0" applyFont="1" applyBorder="1"/>
    <xf numFmtId="171" fontId="29" fillId="0" borderId="12" xfId="0" applyNumberFormat="1" applyFont="1" applyBorder="1"/>
    <xf numFmtId="0" fontId="49" fillId="0" borderId="35" xfId="0" applyFont="1" applyBorder="1"/>
    <xf numFmtId="0" fontId="0" fillId="0" borderId="12" xfId="0" applyBorder="1"/>
    <xf numFmtId="167" fontId="49" fillId="0" borderId="35" xfId="0" applyNumberFormat="1" applyFont="1" applyBorder="1"/>
    <xf numFmtId="169" fontId="0" fillId="6" borderId="35" xfId="0" applyNumberFormat="1" applyFill="1" applyBorder="1" applyProtection="1">
      <protection locked="0"/>
    </xf>
    <xf numFmtId="0" fontId="43" fillId="0" borderId="12" xfId="0" applyFont="1" applyBorder="1"/>
    <xf numFmtId="169" fontId="0" fillId="20" borderId="35" xfId="0" applyNumberFormat="1" applyFill="1" applyBorder="1" applyProtection="1">
      <protection locked="0"/>
    </xf>
    <xf numFmtId="169" fontId="2" fillId="0" borderId="35" xfId="0" applyNumberFormat="1" applyFont="1" applyBorder="1"/>
    <xf numFmtId="0" fontId="0" fillId="2" borderId="12" xfId="0" applyFill="1" applyBorder="1"/>
    <xf numFmtId="0" fontId="0" fillId="0" borderId="12" xfId="0" applyBorder="1" applyAlignment="1">
      <alignment horizontal="left"/>
    </xf>
    <xf numFmtId="0" fontId="0" fillId="11" borderId="12" xfId="0" applyFill="1" applyBorder="1"/>
    <xf numFmtId="0" fontId="0" fillId="10" borderId="6" xfId="0" applyFill="1" applyBorder="1"/>
    <xf numFmtId="0" fontId="49" fillId="10" borderId="23" xfId="0" applyFont="1" applyFill="1" applyBorder="1"/>
    <xf numFmtId="0" fontId="0" fillId="10" borderId="7" xfId="0" applyFill="1" applyBorder="1"/>
    <xf numFmtId="0" fontId="0" fillId="10" borderId="9" xfId="0" applyFill="1" applyBorder="1"/>
    <xf numFmtId="0" fontId="49" fillId="10" borderId="19" xfId="0" applyFont="1" applyFill="1" applyBorder="1"/>
    <xf numFmtId="2" fontId="0" fillId="21" borderId="2" xfId="0" applyNumberFormat="1" applyFill="1" applyBorder="1"/>
    <xf numFmtId="167" fontId="49" fillId="21" borderId="34" xfId="0" applyNumberFormat="1" applyFont="1" applyFill="1" applyBorder="1"/>
    <xf numFmtId="0" fontId="43" fillId="0" borderId="38" xfId="0" applyFont="1" applyBorder="1"/>
    <xf numFmtId="0" fontId="43" fillId="0" borderId="39" xfId="0" applyFont="1" applyBorder="1"/>
    <xf numFmtId="2" fontId="0" fillId="5" borderId="39" xfId="0" applyNumberFormat="1" applyFill="1" applyBorder="1"/>
    <xf numFmtId="0" fontId="43" fillId="0" borderId="13" xfId="0" applyFont="1" applyBorder="1"/>
    <xf numFmtId="0" fontId="0" fillId="0" borderId="38" xfId="0" applyBorder="1"/>
    <xf numFmtId="169" fontId="2" fillId="0" borderId="40" xfId="0" applyNumberFormat="1" applyFont="1" applyBorder="1"/>
    <xf numFmtId="169" fontId="49" fillId="21" borderId="34" xfId="0" applyNumberFormat="1" applyFont="1" applyFill="1" applyBorder="1"/>
    <xf numFmtId="0" fontId="43" fillId="11" borderId="41" xfId="0" applyFont="1" applyFill="1" applyBorder="1"/>
    <xf numFmtId="169" fontId="0" fillId="6" borderId="42" xfId="0" applyNumberFormat="1" applyFill="1" applyBorder="1" applyProtection="1">
      <protection locked="0"/>
    </xf>
    <xf numFmtId="169" fontId="49" fillId="9" borderId="40" xfId="0" applyNumberFormat="1" applyFont="1" applyFill="1" applyBorder="1"/>
    <xf numFmtId="0" fontId="29" fillId="26" borderId="10" xfId="0" applyFont="1" applyFill="1" applyBorder="1"/>
    <xf numFmtId="169" fontId="4" fillId="0" borderId="0" xfId="0" applyNumberFormat="1" applyFont="1" applyProtection="1">
      <protection hidden="1"/>
    </xf>
    <xf numFmtId="172" fontId="3" fillId="0" borderId="0" xfId="0" applyNumberFormat="1" applyFont="1" applyProtection="1">
      <protection hidden="1"/>
    </xf>
    <xf numFmtId="0" fontId="43" fillId="0" borderId="36" xfId="0" applyFont="1" applyBorder="1"/>
    <xf numFmtId="0" fontId="43" fillId="0" borderId="24" xfId="0" applyFont="1" applyBorder="1"/>
    <xf numFmtId="2" fontId="0" fillId="5" borderId="24" xfId="0" applyNumberFormat="1" applyFill="1" applyBorder="1"/>
    <xf numFmtId="167" fontId="49" fillId="5" borderId="37" xfId="0" applyNumberFormat="1" applyFont="1" applyFill="1" applyBorder="1"/>
    <xf numFmtId="0" fontId="0" fillId="10" borderId="16" xfId="0" applyFill="1" applyBorder="1"/>
    <xf numFmtId="0" fontId="29" fillId="10" borderId="3" xfId="0" applyFont="1" applyFill="1" applyBorder="1"/>
    <xf numFmtId="0" fontId="0" fillId="10" borderId="3" xfId="0" applyFill="1" applyBorder="1"/>
    <xf numFmtId="0" fontId="49" fillId="10" borderId="17" xfId="0" applyFont="1" applyFill="1" applyBorder="1"/>
    <xf numFmtId="2" fontId="82" fillId="6" borderId="27" xfId="0" applyNumberFormat="1" applyFont="1" applyFill="1" applyBorder="1" applyAlignment="1" applyProtection="1">
      <alignment vertical="center"/>
      <protection locked="0"/>
    </xf>
    <xf numFmtId="0" fontId="78" fillId="20" borderId="33" xfId="0" applyFont="1" applyFill="1" applyBorder="1" applyAlignment="1">
      <alignment horizontal="center" vertical="center"/>
    </xf>
    <xf numFmtId="0" fontId="79" fillId="20" borderId="2" xfId="0" applyFont="1" applyFill="1" applyBorder="1" applyAlignment="1">
      <alignment horizontal="left" vertical="center" wrapText="1" indent="1"/>
    </xf>
    <xf numFmtId="49" fontId="79" fillId="0" borderId="12" xfId="0" applyNumberFormat="1" applyFont="1" applyBorder="1" applyAlignment="1">
      <alignment horizontal="center" vertical="center" wrapText="1"/>
    </xf>
    <xf numFmtId="49" fontId="80" fillId="0" borderId="44" xfId="0" applyNumberFormat="1" applyFont="1" applyBorder="1" applyAlignment="1">
      <alignment horizontal="center" vertical="center" wrapText="1"/>
    </xf>
    <xf numFmtId="49" fontId="80" fillId="0" borderId="12" xfId="0" applyNumberFormat="1" applyFont="1" applyBorder="1" applyAlignment="1">
      <alignment horizontal="center" vertical="center" wrapText="1"/>
    </xf>
    <xf numFmtId="49" fontId="79" fillId="0" borderId="44" xfId="0" applyNumberFormat="1" applyFont="1" applyBorder="1" applyAlignment="1">
      <alignment horizontal="center" vertical="center" wrapText="1"/>
    </xf>
    <xf numFmtId="49" fontId="80" fillId="0" borderId="36" xfId="0" applyNumberFormat="1" applyFont="1" applyBorder="1" applyAlignment="1">
      <alignment horizontal="center" vertical="center" wrapText="1"/>
    </xf>
    <xf numFmtId="49" fontId="80" fillId="0" borderId="38" xfId="0" applyNumberFormat="1" applyFont="1" applyBorder="1" applyAlignment="1">
      <alignment horizontal="center" vertical="center" wrapText="1"/>
    </xf>
    <xf numFmtId="0" fontId="73" fillId="2" borderId="39" xfId="0" applyFont="1" applyFill="1" applyBorder="1" applyAlignment="1">
      <alignment horizontal="left" vertical="center" wrapText="1"/>
    </xf>
    <xf numFmtId="2" fontId="0" fillId="6" borderId="15" xfId="0" applyNumberFormat="1" applyFill="1" applyBorder="1" applyAlignment="1" applyProtection="1">
      <alignment horizontal="center" vertical="center"/>
      <protection locked="0"/>
    </xf>
    <xf numFmtId="166" fontId="10" fillId="0" borderId="0" xfId="1" applyNumberFormat="1" applyFont="1" applyBorder="1" applyAlignment="1" applyProtection="1">
      <alignment horizontal="center" vertical="center"/>
      <protection hidden="1"/>
    </xf>
    <xf numFmtId="44" fontId="2" fillId="20" borderId="15" xfId="7" applyNumberFormat="1" applyFont="1" applyFill="1" applyBorder="1" applyAlignment="1" applyProtection="1">
      <alignment horizontal="left" vertical="center"/>
      <protection hidden="1"/>
    </xf>
    <xf numFmtId="44" fontId="2" fillId="0" borderId="0" xfId="7" applyNumberFormat="1" applyFont="1" applyBorder="1" applyAlignment="1" applyProtection="1">
      <alignment horizontal="left" vertical="center"/>
      <protection hidden="1"/>
    </xf>
    <xf numFmtId="44" fontId="30" fillId="20" borderId="15" xfId="7" applyNumberFormat="1" applyFont="1" applyFill="1" applyBorder="1" applyAlignment="1" applyProtection="1">
      <alignment vertical="center"/>
      <protection locked="0" hidden="1"/>
    </xf>
    <xf numFmtId="0" fontId="0" fillId="0" borderId="10" xfId="0" applyBorder="1" applyAlignment="1">
      <alignment vertical="center"/>
    </xf>
    <xf numFmtId="0" fontId="0" fillId="0" borderId="10" xfId="0" applyBorder="1" applyAlignment="1">
      <alignment horizontal="center" vertical="center"/>
    </xf>
    <xf numFmtId="0" fontId="3" fillId="0" borderId="0" xfId="0" applyFont="1" applyAlignment="1" applyProtection="1">
      <alignment vertical="center"/>
      <protection hidden="1"/>
    </xf>
    <xf numFmtId="0" fontId="3" fillId="8" borderId="18" xfId="0" applyFont="1" applyFill="1" applyBorder="1" applyAlignment="1" applyProtection="1">
      <alignment vertical="center"/>
      <protection hidden="1"/>
    </xf>
    <xf numFmtId="0" fontId="3" fillId="8" borderId="0" xfId="0" applyFont="1" applyFill="1" applyAlignment="1" applyProtection="1">
      <alignment vertical="center"/>
      <protection hidden="1"/>
    </xf>
    <xf numFmtId="167" fontId="3" fillId="8" borderId="0" xfId="0" applyNumberFormat="1" applyFont="1" applyFill="1" applyAlignment="1" applyProtection="1">
      <alignment vertical="center"/>
      <protection hidden="1"/>
    </xf>
    <xf numFmtId="0" fontId="3" fillId="8" borderId="22" xfId="0" applyFont="1" applyFill="1" applyBorder="1" applyAlignment="1" applyProtection="1">
      <alignment vertical="center"/>
      <protection hidden="1"/>
    </xf>
    <xf numFmtId="0" fontId="12" fillId="0" borderId="0" xfId="0" applyFont="1" applyAlignment="1" applyProtection="1">
      <alignment vertical="center"/>
      <protection hidden="1"/>
    </xf>
    <xf numFmtId="164" fontId="12" fillId="0" borderId="0" xfId="5" applyFont="1" applyBorder="1" applyAlignment="1" applyProtection="1">
      <alignment vertical="center"/>
      <protection hidden="1"/>
    </xf>
    <xf numFmtId="0" fontId="0" fillId="0" borderId="36" xfId="0" applyBorder="1" applyAlignment="1">
      <alignment vertical="center"/>
    </xf>
    <xf numFmtId="0" fontId="0" fillId="0" borderId="24" xfId="0" applyBorder="1" applyAlignment="1">
      <alignment vertical="center"/>
    </xf>
    <xf numFmtId="0" fontId="0" fillId="0" borderId="24" xfId="0" applyBorder="1" applyAlignment="1">
      <alignment horizontal="center" vertical="center"/>
    </xf>
    <xf numFmtId="167" fontId="49" fillId="0" borderId="37" xfId="0" applyNumberFormat="1" applyFont="1" applyBorder="1" applyAlignment="1">
      <alignment horizontal="center" vertical="center"/>
    </xf>
    <xf numFmtId="0" fontId="0" fillId="0" borderId="12" xfId="0" applyBorder="1" applyAlignment="1">
      <alignment vertical="center"/>
    </xf>
    <xf numFmtId="169" fontId="49" fillId="0" borderId="35" xfId="0" applyNumberFormat="1" applyFont="1" applyBorder="1" applyAlignment="1">
      <alignment horizontal="center" vertical="center"/>
    </xf>
    <xf numFmtId="49" fontId="80" fillId="15" borderId="12" xfId="0" applyNumberFormat="1" applyFont="1" applyFill="1" applyBorder="1" applyAlignment="1">
      <alignment horizontal="center" vertical="center" wrapText="1"/>
    </xf>
    <xf numFmtId="0" fontId="80" fillId="15" borderId="4" xfId="0" applyFont="1" applyFill="1" applyBorder="1" applyAlignment="1">
      <alignment horizontal="left" vertical="center" wrapText="1" indent="1"/>
    </xf>
    <xf numFmtId="0" fontId="73" fillId="15" borderId="4" xfId="0" applyFont="1" applyFill="1" applyBorder="1" applyAlignment="1">
      <alignment horizontal="left" vertical="center" wrapText="1" indent="1"/>
    </xf>
    <xf numFmtId="0" fontId="29" fillId="0" borderId="10" xfId="0" applyFont="1" applyBorder="1" applyAlignment="1">
      <alignment horizontal="center" wrapText="1"/>
    </xf>
    <xf numFmtId="0" fontId="29" fillId="0" borderId="35" xfId="0" applyFont="1" applyBorder="1" applyAlignment="1">
      <alignment horizontal="center"/>
    </xf>
    <xf numFmtId="0" fontId="29" fillId="0" borderId="10" xfId="0" applyFont="1" applyBorder="1" applyAlignment="1">
      <alignment horizontal="center"/>
    </xf>
    <xf numFmtId="0" fontId="29" fillId="0" borderId="0" xfId="0" applyFont="1"/>
    <xf numFmtId="167" fontId="29" fillId="2" borderId="0" xfId="0" applyNumberFormat="1" applyFont="1" applyFill="1"/>
    <xf numFmtId="0" fontId="29" fillId="2" borderId="0" xfId="0" applyFont="1" applyFill="1"/>
    <xf numFmtId="2" fontId="13" fillId="16" borderId="26" xfId="0" applyNumberFormat="1" applyFont="1" applyFill="1" applyBorder="1" applyAlignment="1" applyProtection="1">
      <alignment horizontal="left" vertical="top" wrapText="1"/>
      <protection hidden="1"/>
    </xf>
    <xf numFmtId="2" fontId="13" fillId="16" borderId="27" xfId="0" applyNumberFormat="1" applyFont="1" applyFill="1" applyBorder="1" applyAlignment="1" applyProtection="1">
      <alignment horizontal="left" vertical="top" wrapText="1"/>
      <protection hidden="1"/>
    </xf>
    <xf numFmtId="0" fontId="79" fillId="0" borderId="26" xfId="0" applyFont="1" applyBorder="1" applyAlignment="1">
      <alignment horizontal="left" vertical="center" wrapText="1"/>
    </xf>
    <xf numFmtId="0" fontId="79" fillId="0" borderId="28" xfId="0" applyFont="1" applyBorder="1" applyAlignment="1">
      <alignment horizontal="left" vertical="center" wrapText="1"/>
    </xf>
    <xf numFmtId="0" fontId="79" fillId="0" borderId="27" xfId="0" applyFont="1" applyBorder="1" applyAlignment="1">
      <alignment horizontal="left" vertical="center" wrapText="1"/>
    </xf>
    <xf numFmtId="0" fontId="79" fillId="0" borderId="18" xfId="0" applyFont="1" applyBorder="1" applyAlignment="1">
      <alignment horizontal="left" vertical="top" wrapText="1"/>
    </xf>
    <xf numFmtId="0" fontId="79" fillId="0" borderId="0" xfId="0" applyFont="1" applyAlignment="1">
      <alignment horizontal="left" vertical="top" wrapText="1"/>
    </xf>
    <xf numFmtId="0" fontId="79" fillId="0" borderId="23" xfId="0" applyFont="1" applyBorder="1" applyAlignment="1">
      <alignment horizontal="left" vertical="top" wrapText="1"/>
    </xf>
    <xf numFmtId="0" fontId="79" fillId="0" borderId="26" xfId="0" applyFont="1" applyBorder="1" applyAlignment="1">
      <alignment horizontal="left" vertical="top" wrapText="1"/>
    </xf>
    <xf numFmtId="0" fontId="79" fillId="0" borderId="28" xfId="0" applyFont="1" applyBorder="1" applyAlignment="1">
      <alignment horizontal="left" vertical="top" wrapText="1"/>
    </xf>
    <xf numFmtId="0" fontId="79" fillId="0" borderId="27" xfId="0" applyFont="1" applyBorder="1" applyAlignment="1">
      <alignment horizontal="left" vertical="top" wrapText="1"/>
    </xf>
    <xf numFmtId="49" fontId="80" fillId="0" borderId="44" xfId="0" applyNumberFormat="1" applyFont="1" applyBorder="1" applyAlignment="1">
      <alignment horizontal="center" vertical="center" wrapText="1"/>
    </xf>
    <xf numFmtId="49" fontId="80" fillId="0" borderId="12" xfId="0" applyNumberFormat="1" applyFont="1" applyBorder="1" applyAlignment="1">
      <alignment horizontal="center" vertical="center" wrapText="1"/>
    </xf>
    <xf numFmtId="0" fontId="80" fillId="0" borderId="4" xfId="0" applyFont="1" applyBorder="1" applyAlignment="1">
      <alignment horizontal="left" vertical="center" wrapText="1"/>
    </xf>
    <xf numFmtId="0" fontId="80" fillId="0" borderId="31" xfId="0" applyFont="1" applyBorder="1" applyAlignment="1">
      <alignment horizontal="left" vertical="center" wrapText="1"/>
    </xf>
    <xf numFmtId="0" fontId="80" fillId="0" borderId="32" xfId="0" applyFont="1" applyBorder="1" applyAlignment="1">
      <alignment horizontal="left" vertical="center" wrapText="1"/>
    </xf>
    <xf numFmtId="0" fontId="79" fillId="16" borderId="18" xfId="0" quotePrefix="1" applyFont="1" applyFill="1" applyBorder="1" applyAlignment="1">
      <alignment horizontal="left" vertical="center" wrapText="1"/>
    </xf>
    <xf numFmtId="0" fontId="79" fillId="16" borderId="0" xfId="0" quotePrefix="1" applyFont="1" applyFill="1" applyAlignment="1">
      <alignment horizontal="left" vertical="center" wrapText="1"/>
    </xf>
    <xf numFmtId="0" fontId="79" fillId="16" borderId="23" xfId="0" quotePrefix="1" applyFont="1" applyFill="1" applyBorder="1" applyAlignment="1">
      <alignment horizontal="left" vertical="center" wrapText="1"/>
    </xf>
    <xf numFmtId="169" fontId="73" fillId="20" borderId="29" xfId="0" applyNumberFormat="1" applyFont="1" applyFill="1" applyBorder="1" applyAlignment="1">
      <alignment horizontal="center" vertical="center" wrapText="1"/>
    </xf>
    <xf numFmtId="169" fontId="73" fillId="20" borderId="43" xfId="0" applyNumberFormat="1" applyFont="1" applyFill="1" applyBorder="1" applyAlignment="1">
      <alignment horizontal="center" vertical="center" wrapText="1"/>
    </xf>
  </cellXfs>
  <cellStyles count="8">
    <cellStyle name="Euro" xfId="1" xr:uid="{00000000-0005-0000-0000-000000000000}"/>
    <cellStyle name="Gut" xfId="6" builtinId="26"/>
    <cellStyle name="Komma" xfId="7" builtinId="3"/>
    <cellStyle name="Link" xfId="2" builtinId="8"/>
    <cellStyle name="Standard" xfId="0" builtinId="0"/>
    <cellStyle name="Standard 2" xfId="3" xr:uid="{00000000-0005-0000-0000-000004000000}"/>
    <cellStyle name="Standard_Tabelle1" xfId="4" xr:uid="{00000000-0005-0000-0000-000005000000}"/>
    <cellStyle name="Währung" xfId="5" builtinId="4"/>
  </cellStyles>
  <dxfs count="61">
    <dxf>
      <fill>
        <patternFill>
          <bgColor indexed="11"/>
        </patternFill>
      </fill>
    </dxf>
    <dxf>
      <fill>
        <patternFill>
          <bgColor indexed="45"/>
        </patternFill>
      </fill>
    </dxf>
    <dxf>
      <fill>
        <patternFill>
          <bgColor indexed="11"/>
        </patternFill>
      </fill>
    </dxf>
    <dxf>
      <fill>
        <patternFill>
          <bgColor indexed="45"/>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theme="0"/>
        </patternFill>
      </fill>
    </dxf>
    <dxf>
      <fill>
        <patternFill>
          <bgColor theme="0"/>
        </patternFill>
      </fill>
    </dxf>
    <dxf>
      <fill>
        <patternFill>
          <bgColor theme="0"/>
        </patternFill>
      </fill>
    </dxf>
    <dxf>
      <font>
        <condense val="0"/>
        <extend val="0"/>
        <color indexed="9"/>
      </font>
    </dxf>
    <dxf>
      <fill>
        <patternFill>
          <bgColor indexed="9"/>
        </patternFill>
      </fill>
    </dxf>
    <dxf>
      <fill>
        <patternFill>
          <bgColor indexed="9"/>
        </patternFill>
      </fill>
    </dxf>
  </dxfs>
  <tableStyles count="0" defaultTableStyle="TableStyleMedium9" defaultPivotStyle="PivotStyleLight16"/>
  <colors>
    <mruColors>
      <color rgb="FF00FF00"/>
      <color rgb="FF0000FF"/>
      <color rgb="FF33CC33"/>
      <color rgb="FF00CC00"/>
      <color rgb="FFFFCC00"/>
      <color rgb="FF0066CC"/>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7</xdr:col>
      <xdr:colOff>9525</xdr:colOff>
      <xdr:row>1</xdr:row>
      <xdr:rowOff>9525</xdr:rowOff>
    </xdr:from>
    <xdr:to>
      <xdr:col>13</xdr:col>
      <xdr:colOff>19050</xdr:colOff>
      <xdr:row>6</xdr:row>
      <xdr:rowOff>57150</xdr:rowOff>
    </xdr:to>
    <xdr:sp macro="" textlink="">
      <xdr:nvSpPr>
        <xdr:cNvPr id="18631" name="Text Box 9">
          <a:extLst>
            <a:ext uri="{FF2B5EF4-FFF2-40B4-BE49-F238E27FC236}">
              <a16:creationId xmlns:a16="http://schemas.microsoft.com/office/drawing/2014/main" id="{00000000-0008-0000-0000-0000C7480000}"/>
            </a:ext>
          </a:extLst>
        </xdr:cNvPr>
        <xdr:cNvSpPr txBox="1">
          <a:spLocks noChangeArrowheads="1"/>
        </xdr:cNvSpPr>
      </xdr:nvSpPr>
      <xdr:spPr bwMode="auto">
        <a:xfrm>
          <a:off x="6019800" y="171450"/>
          <a:ext cx="5619750" cy="866775"/>
        </a:xfrm>
        <a:prstGeom prst="rect">
          <a:avLst/>
        </a:prstGeom>
        <a:solidFill>
          <a:srgbClr val="FFFF00"/>
        </a:solidFill>
        <a:ln w="9525">
          <a:solidFill>
            <a:srgbClr val="000000"/>
          </a:solidFill>
          <a:miter lim="800000"/>
          <a:headEnd/>
          <a:tailEnd/>
        </a:ln>
      </xdr:spPr>
      <xdr:txBody>
        <a:bodyPr vertOverflow="clip" wrap="square" lIns="27432" tIns="22860" rIns="0" bIns="0" anchor="t"/>
        <a:lstStyle/>
        <a:p>
          <a:pPr algn="l" rtl="0">
            <a:defRPr sz="1000"/>
          </a:pPr>
          <a:r>
            <a:rPr lang="de-DE" sz="1000" b="0" i="0" u="none" strike="noStrike" baseline="0">
              <a:solidFill>
                <a:srgbClr val="000000"/>
              </a:solidFill>
              <a:latin typeface="Arial"/>
              <a:cs typeface="Arial"/>
            </a:rPr>
            <a:t>Beim Öffnen und/oder Speichern dieser Datei erhalten Sie einen Datensicherheitshinweis.</a:t>
          </a:r>
        </a:p>
        <a:p>
          <a:pPr algn="l" rtl="0">
            <a:defRPr sz="1000"/>
          </a:pPr>
          <a:r>
            <a:rPr lang="de-DE" sz="1000" b="0" i="0" u="none" strike="noStrike" baseline="0">
              <a:solidFill>
                <a:srgbClr val="000000"/>
              </a:solidFill>
              <a:latin typeface="Arial"/>
              <a:cs typeface="Arial"/>
            </a:rPr>
            <a:t>Dieser bezieht sich auf eine interne VbA-Applikation (Makro) und ist nicht schädlich. Bestätigen Sie Ihre Eingabe mit Enter.</a:t>
          </a:r>
        </a:p>
      </xdr:txBody>
    </xdr:sp>
    <xdr:clientData/>
  </xdr:twoCellAnchor>
  <xdr:twoCellAnchor>
    <xdr:from>
      <xdr:col>3</xdr:col>
      <xdr:colOff>1375833</xdr:colOff>
      <xdr:row>37</xdr:row>
      <xdr:rowOff>63499</xdr:rowOff>
    </xdr:from>
    <xdr:to>
      <xdr:col>6</xdr:col>
      <xdr:colOff>1015999</xdr:colOff>
      <xdr:row>37</xdr:row>
      <xdr:rowOff>63499</xdr:rowOff>
    </xdr:to>
    <xdr:sp macro="" textlink="">
      <xdr:nvSpPr>
        <xdr:cNvPr id="18448" name="Line 13">
          <a:extLst>
            <a:ext uri="{FF2B5EF4-FFF2-40B4-BE49-F238E27FC236}">
              <a16:creationId xmlns:a16="http://schemas.microsoft.com/office/drawing/2014/main" id="{00000000-0008-0000-0000-000010480000}"/>
            </a:ext>
          </a:extLst>
        </xdr:cNvPr>
        <xdr:cNvSpPr>
          <a:spLocks noChangeShapeType="1"/>
        </xdr:cNvSpPr>
      </xdr:nvSpPr>
      <xdr:spPr bwMode="auto">
        <a:xfrm>
          <a:off x="3905250" y="6053666"/>
          <a:ext cx="2063749" cy="0"/>
        </a:xfrm>
        <a:prstGeom prst="line">
          <a:avLst/>
        </a:prstGeom>
        <a:noFill/>
        <a:ln w="4127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81</xdr:row>
      <xdr:rowOff>0</xdr:rowOff>
    </xdr:from>
    <xdr:to>
      <xdr:col>4</xdr:col>
      <xdr:colOff>381000</xdr:colOff>
      <xdr:row>81</xdr:row>
      <xdr:rowOff>0</xdr:rowOff>
    </xdr:to>
    <xdr:sp macro="" textlink="">
      <xdr:nvSpPr>
        <xdr:cNvPr id="109570" name="Text 1">
          <a:extLst>
            <a:ext uri="{FF2B5EF4-FFF2-40B4-BE49-F238E27FC236}">
              <a16:creationId xmlns:a16="http://schemas.microsoft.com/office/drawing/2014/main" id="{00000000-0008-0000-0B00-000002AC0100}"/>
            </a:ext>
          </a:extLst>
        </xdr:cNvPr>
        <xdr:cNvSpPr txBox="1">
          <a:spLocks noChangeArrowheads="1"/>
        </xdr:cNvSpPr>
      </xdr:nvSpPr>
      <xdr:spPr bwMode="auto">
        <a:xfrm>
          <a:off x="14325600" y="12420600"/>
          <a:ext cx="44862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Achtung! Bei allen TAbellen muß der Zellbezug mit den $ versehen werden, weil überall die Zelle d3 als Bezug Steht</a:t>
          </a:r>
        </a:p>
        <a:p>
          <a:pPr algn="l"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81</xdr:row>
      <xdr:rowOff>0</xdr:rowOff>
    </xdr:from>
    <xdr:to>
      <xdr:col>4</xdr:col>
      <xdr:colOff>381000</xdr:colOff>
      <xdr:row>81</xdr:row>
      <xdr:rowOff>0</xdr:rowOff>
    </xdr:to>
    <xdr:sp macro="" textlink="">
      <xdr:nvSpPr>
        <xdr:cNvPr id="109571" name="Text 1">
          <a:extLst>
            <a:ext uri="{FF2B5EF4-FFF2-40B4-BE49-F238E27FC236}">
              <a16:creationId xmlns:a16="http://schemas.microsoft.com/office/drawing/2014/main" id="{00000000-0008-0000-0B00-000003AC0100}"/>
            </a:ext>
          </a:extLst>
        </xdr:cNvPr>
        <xdr:cNvSpPr txBox="1">
          <a:spLocks noChangeArrowheads="1"/>
        </xdr:cNvSpPr>
      </xdr:nvSpPr>
      <xdr:spPr bwMode="auto">
        <a:xfrm>
          <a:off x="14325600" y="12420600"/>
          <a:ext cx="44862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Achtung! Bei allen TAbellen muß der Zellbezug mit den $ versehen werden, weil überall die Zelle d3 als Bezug Steht</a:t>
          </a:r>
        </a:p>
        <a:p>
          <a:pPr algn="l"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81</xdr:row>
      <xdr:rowOff>0</xdr:rowOff>
    </xdr:from>
    <xdr:to>
      <xdr:col>4</xdr:col>
      <xdr:colOff>381000</xdr:colOff>
      <xdr:row>81</xdr:row>
      <xdr:rowOff>0</xdr:rowOff>
    </xdr:to>
    <xdr:sp macro="" textlink="">
      <xdr:nvSpPr>
        <xdr:cNvPr id="109572" name="Text 1">
          <a:extLst>
            <a:ext uri="{FF2B5EF4-FFF2-40B4-BE49-F238E27FC236}">
              <a16:creationId xmlns:a16="http://schemas.microsoft.com/office/drawing/2014/main" id="{00000000-0008-0000-0B00-000004AC0100}"/>
            </a:ext>
          </a:extLst>
        </xdr:cNvPr>
        <xdr:cNvSpPr txBox="1">
          <a:spLocks noChangeArrowheads="1"/>
        </xdr:cNvSpPr>
      </xdr:nvSpPr>
      <xdr:spPr bwMode="auto">
        <a:xfrm>
          <a:off x="14325600" y="12420600"/>
          <a:ext cx="44862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Achtung! Bei allen TAbellen muß der Zellbezug mit den $ versehen werden, weil überall die Zelle d3 als Bezug Steht</a:t>
          </a:r>
        </a:p>
        <a:p>
          <a:pPr algn="l"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81</xdr:row>
      <xdr:rowOff>0</xdr:rowOff>
    </xdr:from>
    <xdr:to>
      <xdr:col>4</xdr:col>
      <xdr:colOff>381000</xdr:colOff>
      <xdr:row>81</xdr:row>
      <xdr:rowOff>0</xdr:rowOff>
    </xdr:to>
    <xdr:sp macro="" textlink="">
      <xdr:nvSpPr>
        <xdr:cNvPr id="109573" name="Text 1">
          <a:extLst>
            <a:ext uri="{FF2B5EF4-FFF2-40B4-BE49-F238E27FC236}">
              <a16:creationId xmlns:a16="http://schemas.microsoft.com/office/drawing/2014/main" id="{00000000-0008-0000-0B00-000005AC0100}"/>
            </a:ext>
          </a:extLst>
        </xdr:cNvPr>
        <xdr:cNvSpPr txBox="1">
          <a:spLocks noChangeArrowheads="1"/>
        </xdr:cNvSpPr>
      </xdr:nvSpPr>
      <xdr:spPr bwMode="auto">
        <a:xfrm>
          <a:off x="14325600" y="12420600"/>
          <a:ext cx="44862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Achtung! Bei allen TAbellen muß der Zellbezug mit den $ versehen werden, weil überall die Zelle d3 als Bezug Steht</a:t>
          </a:r>
        </a:p>
        <a:p>
          <a:pPr algn="l" rtl="0">
            <a:defRPr sz="1000"/>
          </a:pPr>
          <a:endParaRPr lang="de-DE" sz="1000" b="0" i="0"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Schreibtisch\CC-vh\2012\LK%20OSL\Ausschreibung\Kalkulationsdateien%20Excel%202003\Kalkulation%20Angebote%20OSL%20Los%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es mich zuerst"/>
      <sheetName val="Tabelle1"/>
      <sheetName val="Struktur der Kalkulation"/>
      <sheetName val="Preisübersicht"/>
      <sheetName val="SVS Unterhaltsreinigung"/>
      <sheetName val="Auswertungstool"/>
      <sheetName val="UR Objekt 1"/>
      <sheetName val="LV Objekt 1"/>
      <sheetName val="Raumbuch Objekt 1"/>
      <sheetName val="UR Objekt 2"/>
      <sheetName val="LV Objekt 2"/>
      <sheetName val="Raumbuch Objekt 2"/>
      <sheetName val="UR Objekt 3"/>
      <sheetName val="LV Objekt 3"/>
      <sheetName val="Raumbuch Objekt 3"/>
      <sheetName val="UR Objekt 4"/>
      <sheetName val="LV Objekt 4"/>
      <sheetName val="Raumbuch Objekt 4"/>
      <sheetName val="UR Objekt 5"/>
      <sheetName val="LV Objekt 5"/>
      <sheetName val="Raumbuch Objekt 5"/>
      <sheetName val="UR Objekt 6"/>
      <sheetName val="LV Objekt 6"/>
      <sheetName val="Raumbuch Objekt 6 "/>
      <sheetName val="UR Objekt 7"/>
      <sheetName val="LV Objekt 7"/>
      <sheetName val="Raumbuch Objekt 7"/>
      <sheetName val="UR Objekt 8"/>
      <sheetName val="LV Objekt 8"/>
      <sheetName val="Raumbuch Objekt 8"/>
      <sheetName val="UR Objekt 9"/>
      <sheetName val="LV Objekt 9"/>
      <sheetName val="Raumbuch Objekt 9"/>
      <sheetName val="LBZIFF"/>
      <sheetName val="UR Objekt 10"/>
      <sheetName val="LV Objekt 10"/>
      <sheetName val="Raumbuch Objekt 10"/>
      <sheetName val="LV "/>
      <sheetName val="UR Objekt 11"/>
      <sheetName val="Raumbuch Objekt 11"/>
      <sheetName val="LV Objekt 11"/>
      <sheetName val="UR Objekt 12"/>
      <sheetName val="LV Objekt 12"/>
      <sheetName val="Raumbuch Objekt 12"/>
      <sheetName val="UR Objekt 14"/>
      <sheetName val="LV Objekt14"/>
      <sheetName val="Raumbuch Objekt 14"/>
      <sheetName val="UR Objekt 15"/>
      <sheetName val="LV Objekt 15"/>
      <sheetName val="Raumbuch Objekt15"/>
      <sheetName val="UR Objekt 16"/>
      <sheetName val="LV Objekt16"/>
      <sheetName val="Raumbuch Objekt 16"/>
      <sheetName val="UR Objekt17"/>
      <sheetName val="LV Objekt 17"/>
      <sheetName val="Raumbuch Objekt17"/>
      <sheetName val="UR Objekt 18"/>
      <sheetName val="LV Objekt 18"/>
      <sheetName val="Raumbuch Objekt 18"/>
      <sheetName val="Kalkulation Sonderleistungen"/>
      <sheetName val="LV Sonderleistungen"/>
      <sheetName val="Kalkulation Grundreinigung"/>
      <sheetName val="LV Grundreinigung"/>
      <sheetName val="Leistungsbeschreibung"/>
      <sheetName val="Anwesenheitsliste"/>
      <sheetName val="Änderungsmeldung"/>
    </sheetNames>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indexed="10"/>
  </sheetPr>
  <dimension ref="A1:IV1592"/>
  <sheetViews>
    <sheetView showGridLines="0" showZeros="0" zoomScale="90" workbookViewId="0">
      <pane xSplit="18" ySplit="53" topLeftCell="S54" activePane="bottomRight" state="frozenSplit"/>
      <selection pane="topRight" activeCell="O1" sqref="O1"/>
      <selection pane="bottomLeft" activeCell="A52" sqref="A52"/>
      <selection pane="bottomRight" activeCell="O19" sqref="O19"/>
    </sheetView>
  </sheetViews>
  <sheetFormatPr baseColWidth="10" defaultColWidth="11.42578125" defaultRowHeight="12.75" x14ac:dyDescent="0.2"/>
  <cols>
    <col min="1" max="1" width="15" style="1" hidden="1" customWidth="1"/>
    <col min="2" max="3" width="0" style="1" hidden="1" customWidth="1"/>
    <col min="4" max="4" width="21.42578125" style="1" hidden="1" customWidth="1"/>
    <col min="5" max="5" width="8.5703125" style="1" hidden="1" customWidth="1"/>
    <col min="6" max="6" width="6.42578125" style="1" hidden="1" customWidth="1"/>
    <col min="7" max="7" width="16" style="1" hidden="1" customWidth="1"/>
    <col min="8" max="8" width="14.42578125" style="20" hidden="1" customWidth="1"/>
    <col min="9" max="9" width="0" style="20" hidden="1" customWidth="1"/>
    <col min="10" max="10" width="30.42578125" style="20" hidden="1" customWidth="1"/>
    <col min="11" max="11" width="6.85546875" style="20" hidden="1" customWidth="1"/>
    <col min="12" max="12" width="7" style="20" hidden="1" customWidth="1"/>
    <col min="13" max="13" width="14.140625" style="20" hidden="1" customWidth="1"/>
    <col min="14" max="18" width="115.42578125" style="20" customWidth="1"/>
    <col min="19" max="25" width="11.42578125" style="20"/>
    <col min="26" max="26" width="28.42578125" style="20" customWidth="1"/>
    <col min="27" max="50" width="11.42578125" style="20"/>
    <col min="51" max="16384" width="11.42578125" style="1"/>
  </cols>
  <sheetData>
    <row r="1" spans="1:256" x14ac:dyDescent="0.2">
      <c r="A1" s="25" t="s">
        <v>128</v>
      </c>
      <c r="H1" s="49"/>
      <c r="M1" s="21"/>
      <c r="Y1" s="32" t="s">
        <v>517</v>
      </c>
      <c r="Z1" s="33" t="s">
        <v>1026</v>
      </c>
      <c r="IV1" s="1" t="s">
        <v>113</v>
      </c>
    </row>
    <row r="2" spans="1:256" x14ac:dyDescent="0.2">
      <c r="A2" s="1" t="s">
        <v>436</v>
      </c>
      <c r="H2" s="22"/>
      <c r="M2" s="21"/>
      <c r="Y2" s="34" t="s">
        <v>154</v>
      </c>
      <c r="Z2" s="35" t="s">
        <v>1024</v>
      </c>
    </row>
    <row r="3" spans="1:256" ht="13.5" thickBot="1" x14ac:dyDescent="0.25">
      <c r="A3" s="1" t="s">
        <v>681</v>
      </c>
      <c r="H3" s="22"/>
      <c r="Y3" s="36" t="s">
        <v>516</v>
      </c>
      <c r="Z3" s="37">
        <v>42180</v>
      </c>
    </row>
    <row r="5" spans="1:256" ht="12.75" customHeight="1" x14ac:dyDescent="0.2">
      <c r="A5" s="1" t="s">
        <v>391</v>
      </c>
    </row>
    <row r="6" spans="1:256" x14ac:dyDescent="0.2">
      <c r="A6" s="27" t="s">
        <v>615</v>
      </c>
      <c r="B6" s="18"/>
      <c r="C6" s="18"/>
      <c r="D6" s="18"/>
      <c r="I6" s="23"/>
    </row>
    <row r="7" spans="1:256" ht="14.25" customHeight="1" x14ac:dyDescent="0.2">
      <c r="A7" s="30" t="s">
        <v>438</v>
      </c>
      <c r="B7" s="1" t="s">
        <v>137</v>
      </c>
      <c r="C7" s="1" t="s">
        <v>153</v>
      </c>
      <c r="D7" s="18"/>
    </row>
    <row r="8" spans="1:256" x14ac:dyDescent="0.2">
      <c r="A8" s="29"/>
      <c r="B8" s="1" t="s">
        <v>577</v>
      </c>
      <c r="E8" s="18"/>
      <c r="I8" s="24"/>
    </row>
    <row r="9" spans="1:256" x14ac:dyDescent="0.2">
      <c r="A9" s="1" t="s">
        <v>914</v>
      </c>
      <c r="B9" s="18"/>
      <c r="C9" s="18"/>
      <c r="D9" s="18"/>
      <c r="E9" s="18"/>
      <c r="F9" s="18"/>
      <c r="I9" s="24"/>
    </row>
    <row r="10" spans="1:256" x14ac:dyDescent="0.2">
      <c r="A10" s="1" t="s">
        <v>915</v>
      </c>
      <c r="B10" s="18"/>
      <c r="C10" s="18"/>
      <c r="D10" s="18"/>
      <c r="E10" s="18"/>
      <c r="F10" s="18"/>
      <c r="I10" s="24"/>
    </row>
    <row r="11" spans="1:256" x14ac:dyDescent="0.2">
      <c r="A11" s="1" t="s">
        <v>916</v>
      </c>
      <c r="B11" s="18"/>
      <c r="C11" s="18"/>
      <c r="D11" s="18"/>
      <c r="E11" s="18"/>
      <c r="F11" s="18"/>
      <c r="I11" s="24"/>
    </row>
    <row r="12" spans="1:256" x14ac:dyDescent="0.2">
      <c r="A12" s="1" t="s">
        <v>437</v>
      </c>
      <c r="I12" s="24"/>
    </row>
    <row r="13" spans="1:256" x14ac:dyDescent="0.2">
      <c r="A13" s="1" t="s">
        <v>138</v>
      </c>
      <c r="E13" s="18"/>
      <c r="F13" s="18"/>
      <c r="I13" s="24"/>
    </row>
    <row r="14" spans="1:256" x14ac:dyDescent="0.2">
      <c r="A14" s="1" t="s">
        <v>298</v>
      </c>
      <c r="I14" s="24"/>
    </row>
    <row r="15" spans="1:256" ht="14.25" customHeight="1" x14ac:dyDescent="0.2">
      <c r="A15" s="31" t="s">
        <v>165</v>
      </c>
      <c r="I15" s="24"/>
    </row>
    <row r="16" spans="1:256" x14ac:dyDescent="0.2">
      <c r="A16" s="56" t="s">
        <v>136</v>
      </c>
      <c r="B16" s="1" t="s">
        <v>127</v>
      </c>
      <c r="I16" s="24"/>
    </row>
    <row r="17" spans="1:50" x14ac:dyDescent="0.2">
      <c r="A17" s="38" t="s">
        <v>828</v>
      </c>
      <c r="B17" s="19" t="s">
        <v>296</v>
      </c>
      <c r="C17" s="19"/>
      <c r="D17" s="19"/>
      <c r="I17" s="24"/>
    </row>
    <row r="18" spans="1:50" x14ac:dyDescent="0.2">
      <c r="I18" s="24"/>
    </row>
    <row r="19" spans="1:50" x14ac:dyDescent="0.2">
      <c r="A19" s="1" t="s">
        <v>606</v>
      </c>
      <c r="B19" s="16"/>
      <c r="C19" s="16"/>
      <c r="D19" s="16"/>
      <c r="E19" s="19"/>
      <c r="F19" s="19"/>
      <c r="G19" s="19"/>
      <c r="I19" s="24"/>
    </row>
    <row r="20" spans="1:50" ht="13.7" customHeight="1" x14ac:dyDescent="0.2">
      <c r="A20" s="1" t="s">
        <v>682</v>
      </c>
    </row>
    <row r="21" spans="1:50" x14ac:dyDescent="0.2">
      <c r="A21" s="28" t="s">
        <v>440</v>
      </c>
      <c r="E21" s="16"/>
      <c r="F21" s="16"/>
      <c r="G21" s="16"/>
    </row>
    <row r="22" spans="1:50" s="10" customFormat="1" x14ac:dyDescent="0.2">
      <c r="A22" s="16" t="s">
        <v>853</v>
      </c>
      <c r="B22" s="16"/>
      <c r="C22" s="16"/>
      <c r="D22" s="16"/>
      <c r="E22" s="16"/>
      <c r="F22" s="16"/>
      <c r="G22" s="16"/>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row>
    <row r="23" spans="1:50" x14ac:dyDescent="0.2">
      <c r="A23" s="16" t="s">
        <v>578</v>
      </c>
    </row>
    <row r="24" spans="1:50" x14ac:dyDescent="0.2">
      <c r="A24" s="1" t="s">
        <v>297</v>
      </c>
    </row>
    <row r="25" spans="1:50" x14ac:dyDescent="0.2">
      <c r="A25" s="1" t="s">
        <v>836</v>
      </c>
    </row>
    <row r="26" spans="1:50" x14ac:dyDescent="0.2">
      <c r="A26" s="1" t="s">
        <v>837</v>
      </c>
    </row>
    <row r="27" spans="1:50" x14ac:dyDescent="0.2">
      <c r="A27" s="3" t="s">
        <v>838</v>
      </c>
    </row>
    <row r="28" spans="1:50" x14ac:dyDescent="0.2">
      <c r="A28" s="3" t="s">
        <v>579</v>
      </c>
    </row>
    <row r="29" spans="1:50" x14ac:dyDescent="0.2">
      <c r="A29" s="1" t="s">
        <v>521</v>
      </c>
    </row>
    <row r="30" spans="1:50" x14ac:dyDescent="0.2">
      <c r="A30" s="1" t="s">
        <v>123</v>
      </c>
    </row>
    <row r="31" spans="1:50" x14ac:dyDescent="0.2">
      <c r="A31" s="1" t="s">
        <v>124</v>
      </c>
    </row>
    <row r="32" spans="1:50" x14ac:dyDescent="0.2">
      <c r="A32" s="1" t="s">
        <v>613</v>
      </c>
    </row>
    <row r="33" spans="1:7" x14ac:dyDescent="0.2">
      <c r="A33" s="1" t="s">
        <v>852</v>
      </c>
    </row>
    <row r="34" spans="1:7" x14ac:dyDescent="0.2">
      <c r="A34" s="1" t="s">
        <v>139</v>
      </c>
    </row>
    <row r="35" spans="1:7" ht="15" x14ac:dyDescent="0.2">
      <c r="A35" s="28" t="s">
        <v>439</v>
      </c>
      <c r="C35" s="26"/>
    </row>
    <row r="36" spans="1:7" ht="11.25" customHeight="1" x14ac:dyDescent="0.2">
      <c r="A36" s="16" t="s">
        <v>813</v>
      </c>
      <c r="B36" s="57"/>
    </row>
    <row r="37" spans="1:7" x14ac:dyDescent="0.2">
      <c r="A37" s="1" t="s">
        <v>501</v>
      </c>
      <c r="C37" s="172" t="s">
        <v>873</v>
      </c>
      <c r="D37" s="171"/>
      <c r="E37" s="1" t="s">
        <v>502</v>
      </c>
    </row>
    <row r="38" spans="1:7" x14ac:dyDescent="0.2">
      <c r="A38" s="1" t="s">
        <v>580</v>
      </c>
    </row>
    <row r="39" spans="1:7" x14ac:dyDescent="0.2">
      <c r="A39" s="1" t="s">
        <v>904</v>
      </c>
    </row>
    <row r="40" spans="1:7" x14ac:dyDescent="0.2">
      <c r="A40" s="1" t="s">
        <v>581</v>
      </c>
    </row>
    <row r="42" spans="1:7" x14ac:dyDescent="0.2">
      <c r="A42" s="18" t="s">
        <v>520</v>
      </c>
    </row>
    <row r="43" spans="1:7" x14ac:dyDescent="0.2">
      <c r="A43" s="1" t="s">
        <v>872</v>
      </c>
    </row>
    <row r="44" spans="1:7" ht="13.5" thickBot="1" x14ac:dyDescent="0.25">
      <c r="A44" s="1" t="s">
        <v>582</v>
      </c>
    </row>
    <row r="45" spans="1:7" x14ac:dyDescent="0.2">
      <c r="A45" s="59" t="s">
        <v>299</v>
      </c>
      <c r="B45" s="52"/>
      <c r="C45" s="52"/>
      <c r="D45" s="52"/>
      <c r="E45" s="52"/>
      <c r="F45" s="52"/>
      <c r="G45" s="53"/>
    </row>
    <row r="46" spans="1:7" ht="13.5" thickBot="1" x14ac:dyDescent="0.25">
      <c r="A46" s="60" t="s">
        <v>583</v>
      </c>
      <c r="B46" s="54"/>
      <c r="C46" s="54"/>
      <c r="D46" s="54"/>
      <c r="E46" s="54"/>
      <c r="F46" s="54"/>
      <c r="G46" s="55"/>
    </row>
    <row r="47" spans="1:7" x14ac:dyDescent="0.2">
      <c r="A47" s="3" t="s">
        <v>140</v>
      </c>
      <c r="B47" s="58"/>
    </row>
    <row r="48" spans="1:7" x14ac:dyDescent="0.2">
      <c r="A48" s="1" t="s">
        <v>141</v>
      </c>
      <c r="B48" s="58"/>
    </row>
    <row r="49" spans="1:7" x14ac:dyDescent="0.2">
      <c r="A49" s="1" t="s">
        <v>114</v>
      </c>
    </row>
    <row r="50" spans="1:7" x14ac:dyDescent="0.2">
      <c r="A50" s="1" t="s">
        <v>112</v>
      </c>
    </row>
    <row r="51" spans="1:7" x14ac:dyDescent="0.2">
      <c r="A51" s="1" t="s">
        <v>612</v>
      </c>
    </row>
    <row r="52" spans="1:7" x14ac:dyDescent="0.2">
      <c r="A52" s="20"/>
      <c r="B52" s="20"/>
      <c r="C52" s="20"/>
      <c r="D52" s="20"/>
      <c r="E52" s="20"/>
      <c r="F52" s="20"/>
      <c r="G52" s="20"/>
    </row>
    <row r="53" spans="1:7" ht="27.95" customHeight="1" x14ac:dyDescent="0.2">
      <c r="A53" s="20"/>
      <c r="B53" s="20"/>
      <c r="C53" s="20"/>
      <c r="D53" s="20"/>
      <c r="E53" s="20"/>
      <c r="F53" s="20"/>
      <c r="G53" s="20"/>
    </row>
    <row r="54" spans="1:7" x14ac:dyDescent="0.2">
      <c r="A54" s="20"/>
      <c r="B54" s="20"/>
      <c r="C54" s="20"/>
      <c r="D54" s="20"/>
      <c r="E54" s="20"/>
      <c r="F54" s="20"/>
      <c r="G54" s="20"/>
    </row>
    <row r="55" spans="1:7" x14ac:dyDescent="0.2">
      <c r="A55" s="20"/>
      <c r="B55" s="20"/>
      <c r="C55" s="20"/>
      <c r="D55" s="20"/>
      <c r="E55" s="20"/>
      <c r="F55" s="20"/>
      <c r="G55" s="20"/>
    </row>
    <row r="56" spans="1:7" x14ac:dyDescent="0.2">
      <c r="A56" s="20"/>
      <c r="B56" s="20"/>
      <c r="C56" s="20"/>
      <c r="D56" s="20"/>
      <c r="E56" s="20"/>
      <c r="F56" s="20"/>
      <c r="G56" s="20"/>
    </row>
    <row r="57" spans="1:7" x14ac:dyDescent="0.2">
      <c r="A57" s="20"/>
      <c r="B57" s="20"/>
      <c r="C57" s="20"/>
      <c r="D57" s="20"/>
      <c r="E57" s="20"/>
      <c r="F57" s="20"/>
      <c r="G57" s="20"/>
    </row>
    <row r="58" spans="1:7" x14ac:dyDescent="0.2">
      <c r="A58" s="20"/>
      <c r="B58" s="20"/>
      <c r="C58" s="20"/>
      <c r="D58" s="20"/>
      <c r="E58" s="20"/>
      <c r="F58" s="20"/>
      <c r="G58" s="20"/>
    </row>
    <row r="59" spans="1:7" x14ac:dyDescent="0.2">
      <c r="A59" s="20"/>
      <c r="B59" s="20"/>
      <c r="C59" s="20"/>
      <c r="D59" s="20"/>
      <c r="E59" s="20"/>
      <c r="F59" s="20"/>
      <c r="G59" s="20"/>
    </row>
    <row r="60" spans="1:7" x14ac:dyDescent="0.2">
      <c r="A60" s="20"/>
      <c r="B60" s="20"/>
      <c r="C60" s="20"/>
      <c r="D60" s="20"/>
      <c r="E60" s="20"/>
      <c r="F60" s="20"/>
      <c r="G60" s="20"/>
    </row>
    <row r="61" spans="1:7" x14ac:dyDescent="0.2">
      <c r="A61" s="20"/>
      <c r="B61" s="20"/>
      <c r="C61" s="20"/>
      <c r="D61" s="20"/>
      <c r="E61" s="20"/>
      <c r="F61" s="20"/>
      <c r="G61" s="20"/>
    </row>
    <row r="62" spans="1:7" x14ac:dyDescent="0.2">
      <c r="A62" s="20"/>
      <c r="B62" s="20"/>
      <c r="C62" s="20"/>
      <c r="D62" s="20"/>
      <c r="E62" s="20"/>
      <c r="F62" s="20"/>
      <c r="G62" s="20"/>
    </row>
    <row r="63" spans="1:7" x14ac:dyDescent="0.2">
      <c r="A63" s="20"/>
      <c r="B63" s="20"/>
      <c r="C63" s="20"/>
      <c r="D63" s="20"/>
      <c r="E63" s="20"/>
      <c r="F63" s="20"/>
      <c r="G63" s="20"/>
    </row>
    <row r="64" spans="1:7" x14ac:dyDescent="0.2">
      <c r="A64" s="20"/>
      <c r="B64" s="20"/>
      <c r="C64" s="20"/>
      <c r="D64" s="20"/>
      <c r="E64" s="20"/>
      <c r="F64" s="20"/>
      <c r="G64" s="20"/>
    </row>
    <row r="65" spans="1:7" x14ac:dyDescent="0.2">
      <c r="A65" s="20"/>
      <c r="B65" s="20"/>
      <c r="C65" s="20"/>
      <c r="D65" s="20"/>
      <c r="E65" s="20"/>
      <c r="F65" s="20"/>
      <c r="G65" s="20"/>
    </row>
    <row r="66" spans="1:7" x14ac:dyDescent="0.2">
      <c r="A66" s="20"/>
      <c r="B66" s="20"/>
      <c r="C66" s="20"/>
      <c r="D66" s="20"/>
      <c r="E66" s="20"/>
      <c r="F66" s="20"/>
      <c r="G66" s="20"/>
    </row>
    <row r="67" spans="1:7" x14ac:dyDescent="0.2">
      <c r="A67" s="20"/>
      <c r="B67" s="20"/>
      <c r="C67" s="20"/>
      <c r="D67" s="20"/>
      <c r="E67" s="20"/>
      <c r="F67" s="20"/>
      <c r="G67" s="20"/>
    </row>
    <row r="68" spans="1:7" x14ac:dyDescent="0.2">
      <c r="A68" s="20"/>
      <c r="B68" s="20"/>
      <c r="C68" s="20"/>
      <c r="D68" s="20"/>
      <c r="E68" s="20"/>
      <c r="F68" s="20"/>
      <c r="G68" s="20"/>
    </row>
    <row r="69" spans="1:7" x14ac:dyDescent="0.2">
      <c r="A69" s="20"/>
      <c r="B69" s="20"/>
      <c r="C69" s="20"/>
      <c r="D69" s="20"/>
      <c r="E69" s="20"/>
      <c r="F69" s="20"/>
      <c r="G69" s="20"/>
    </row>
    <row r="70" spans="1:7" x14ac:dyDescent="0.2">
      <c r="A70" s="20"/>
      <c r="B70" s="20"/>
      <c r="C70" s="20"/>
      <c r="D70" s="20"/>
      <c r="E70" s="20"/>
      <c r="F70" s="20"/>
      <c r="G70" s="20"/>
    </row>
    <row r="71" spans="1:7" x14ac:dyDescent="0.2">
      <c r="A71" s="20"/>
      <c r="B71" s="20"/>
      <c r="C71" s="20"/>
      <c r="D71" s="20"/>
      <c r="E71" s="20"/>
      <c r="F71" s="20"/>
      <c r="G71" s="20"/>
    </row>
    <row r="72" spans="1:7" x14ac:dyDescent="0.2">
      <c r="A72" s="20"/>
      <c r="B72" s="20"/>
      <c r="C72" s="20"/>
      <c r="D72" s="20"/>
      <c r="E72" s="20"/>
      <c r="F72" s="20"/>
      <c r="G72" s="20"/>
    </row>
    <row r="73" spans="1:7" x14ac:dyDescent="0.2">
      <c r="A73" s="20"/>
      <c r="B73" s="20"/>
      <c r="C73" s="20"/>
      <c r="D73" s="20"/>
      <c r="E73" s="20"/>
      <c r="F73" s="20"/>
      <c r="G73" s="20"/>
    </row>
    <row r="74" spans="1:7" x14ac:dyDescent="0.2">
      <c r="A74" s="20"/>
      <c r="B74" s="20"/>
      <c r="C74" s="20"/>
      <c r="D74" s="20"/>
      <c r="E74" s="20"/>
      <c r="F74" s="20"/>
      <c r="G74" s="20"/>
    </row>
    <row r="75" spans="1:7" x14ac:dyDescent="0.2">
      <c r="A75" s="20"/>
      <c r="B75" s="20"/>
      <c r="C75" s="20"/>
      <c r="D75" s="20"/>
      <c r="E75" s="20"/>
      <c r="F75" s="20"/>
      <c r="G75" s="20"/>
    </row>
    <row r="76" spans="1:7" x14ac:dyDescent="0.2">
      <c r="A76" s="20"/>
      <c r="B76" s="20"/>
      <c r="C76" s="20"/>
      <c r="D76" s="20"/>
      <c r="E76" s="20"/>
      <c r="F76" s="20"/>
      <c r="G76" s="20"/>
    </row>
    <row r="77" spans="1:7" x14ac:dyDescent="0.2">
      <c r="A77" s="20"/>
      <c r="B77" s="20"/>
      <c r="C77" s="20"/>
      <c r="D77" s="20"/>
      <c r="E77" s="20"/>
      <c r="F77" s="20"/>
      <c r="G77" s="20"/>
    </row>
    <row r="78" spans="1:7" x14ac:dyDescent="0.2">
      <c r="A78" s="20"/>
      <c r="B78" s="20"/>
      <c r="C78" s="20"/>
      <c r="D78" s="20"/>
      <c r="E78" s="20"/>
      <c r="F78" s="20"/>
      <c r="G78" s="20"/>
    </row>
    <row r="79" spans="1:7" x14ac:dyDescent="0.2">
      <c r="A79" s="20"/>
      <c r="B79" s="20"/>
      <c r="C79" s="20"/>
      <c r="D79" s="20"/>
      <c r="E79" s="20"/>
      <c r="F79" s="20"/>
      <c r="G79" s="20"/>
    </row>
    <row r="80" spans="1:7" x14ac:dyDescent="0.2">
      <c r="A80" s="20"/>
      <c r="B80" s="20"/>
      <c r="C80" s="20"/>
      <c r="D80" s="20"/>
      <c r="E80" s="20"/>
      <c r="F80" s="20"/>
      <c r="G80" s="20"/>
    </row>
    <row r="81" spans="1:7" x14ac:dyDescent="0.2">
      <c r="A81" s="20"/>
      <c r="B81" s="20"/>
      <c r="C81" s="20"/>
      <c r="D81" s="20"/>
      <c r="E81" s="20"/>
      <c r="F81" s="20"/>
      <c r="G81" s="20"/>
    </row>
    <row r="82" spans="1:7" x14ac:dyDescent="0.2">
      <c r="A82" s="20"/>
      <c r="B82" s="20"/>
      <c r="C82" s="20"/>
      <c r="D82" s="20"/>
      <c r="E82" s="20"/>
      <c r="F82" s="20"/>
      <c r="G82" s="20"/>
    </row>
    <row r="83" spans="1:7" x14ac:dyDescent="0.2">
      <c r="A83" s="20"/>
      <c r="B83" s="20"/>
      <c r="C83" s="20"/>
      <c r="D83" s="20"/>
      <c r="E83" s="20"/>
      <c r="F83" s="20"/>
      <c r="G83" s="20"/>
    </row>
    <row r="84" spans="1:7" x14ac:dyDescent="0.2">
      <c r="A84" s="20"/>
      <c r="B84" s="20"/>
      <c r="C84" s="20"/>
      <c r="D84" s="20"/>
      <c r="E84" s="20"/>
      <c r="F84" s="20"/>
      <c r="G84" s="20"/>
    </row>
    <row r="85" spans="1:7" x14ac:dyDescent="0.2">
      <c r="A85" s="20"/>
      <c r="B85" s="20"/>
      <c r="C85" s="20"/>
      <c r="D85" s="20"/>
      <c r="E85" s="20"/>
      <c r="F85" s="20"/>
      <c r="G85" s="20"/>
    </row>
    <row r="86" spans="1:7" x14ac:dyDescent="0.2">
      <c r="A86" s="20"/>
      <c r="B86" s="20"/>
      <c r="C86" s="20"/>
      <c r="D86" s="20"/>
      <c r="E86" s="20"/>
      <c r="F86" s="20"/>
      <c r="G86" s="20"/>
    </row>
    <row r="87" spans="1:7" x14ac:dyDescent="0.2">
      <c r="A87" s="20"/>
      <c r="B87" s="20"/>
      <c r="C87" s="20"/>
      <c r="D87" s="20"/>
      <c r="E87" s="20"/>
      <c r="F87" s="20"/>
      <c r="G87" s="20"/>
    </row>
    <row r="88" spans="1:7" x14ac:dyDescent="0.2">
      <c r="A88" s="20"/>
      <c r="B88" s="20"/>
      <c r="C88" s="20"/>
      <c r="D88" s="20"/>
      <c r="E88" s="20"/>
      <c r="F88" s="20"/>
      <c r="G88" s="20"/>
    </row>
    <row r="89" spans="1:7" x14ac:dyDescent="0.2">
      <c r="A89" s="20"/>
      <c r="B89" s="20"/>
      <c r="C89" s="20"/>
      <c r="D89" s="20"/>
      <c r="E89" s="20"/>
      <c r="F89" s="20"/>
      <c r="G89" s="20"/>
    </row>
    <row r="90" spans="1:7" x14ac:dyDescent="0.2">
      <c r="A90" s="20"/>
      <c r="B90" s="20"/>
      <c r="C90" s="20"/>
      <c r="D90" s="20"/>
      <c r="E90" s="20"/>
      <c r="F90" s="20"/>
      <c r="G90" s="20"/>
    </row>
    <row r="91" spans="1:7" x14ac:dyDescent="0.2">
      <c r="A91" s="20"/>
      <c r="B91" s="20"/>
      <c r="C91" s="20"/>
      <c r="D91" s="20"/>
      <c r="E91" s="20"/>
      <c r="F91" s="20"/>
      <c r="G91" s="20"/>
    </row>
    <row r="92" spans="1:7" x14ac:dyDescent="0.2">
      <c r="A92" s="20"/>
      <c r="B92" s="20"/>
      <c r="C92" s="20"/>
      <c r="D92" s="20"/>
      <c r="E92" s="20"/>
      <c r="F92" s="20"/>
      <c r="G92" s="20"/>
    </row>
    <row r="93" spans="1:7" x14ac:dyDescent="0.2">
      <c r="A93" s="20"/>
      <c r="B93" s="20"/>
      <c r="C93" s="20"/>
      <c r="D93" s="20"/>
      <c r="E93" s="20"/>
      <c r="F93" s="20"/>
      <c r="G93" s="20"/>
    </row>
    <row r="94" spans="1:7" x14ac:dyDescent="0.2">
      <c r="A94" s="20"/>
      <c r="B94" s="20"/>
      <c r="C94" s="20"/>
      <c r="D94" s="20"/>
      <c r="E94" s="20"/>
      <c r="F94" s="20"/>
      <c r="G94" s="20"/>
    </row>
    <row r="95" spans="1:7" x14ac:dyDescent="0.2">
      <c r="A95" s="20"/>
      <c r="B95" s="20"/>
      <c r="C95" s="20"/>
      <c r="D95" s="20"/>
      <c r="E95" s="20"/>
      <c r="F95" s="20"/>
      <c r="G95" s="20"/>
    </row>
    <row r="96" spans="1:7" x14ac:dyDescent="0.2">
      <c r="A96" s="20"/>
      <c r="B96" s="20"/>
      <c r="C96" s="20"/>
      <c r="D96" s="20"/>
      <c r="E96" s="20"/>
      <c r="F96" s="20"/>
      <c r="G96" s="20"/>
    </row>
    <row r="97" spans="1:7" x14ac:dyDescent="0.2">
      <c r="A97" s="20"/>
      <c r="B97" s="20"/>
      <c r="C97" s="20"/>
      <c r="D97" s="20"/>
      <c r="E97" s="20"/>
      <c r="F97" s="20"/>
      <c r="G97" s="20"/>
    </row>
    <row r="98" spans="1:7" x14ac:dyDescent="0.2">
      <c r="A98" s="20"/>
      <c r="B98" s="20"/>
      <c r="C98" s="20"/>
      <c r="D98" s="20"/>
      <c r="E98" s="20"/>
      <c r="F98" s="20"/>
      <c r="G98" s="20"/>
    </row>
    <row r="99" spans="1:7" x14ac:dyDescent="0.2">
      <c r="A99" s="20"/>
      <c r="B99" s="20"/>
      <c r="C99" s="20"/>
      <c r="D99" s="20"/>
      <c r="E99" s="20"/>
      <c r="F99" s="20"/>
      <c r="G99" s="20"/>
    </row>
    <row r="100" spans="1:7" x14ac:dyDescent="0.2">
      <c r="A100" s="20"/>
      <c r="B100" s="20"/>
      <c r="C100" s="20"/>
      <c r="D100" s="20"/>
      <c r="E100" s="20"/>
      <c r="F100" s="20"/>
      <c r="G100" s="20"/>
    </row>
    <row r="101" spans="1:7" x14ac:dyDescent="0.2">
      <c r="A101" s="20"/>
      <c r="B101" s="20"/>
      <c r="C101" s="20"/>
      <c r="D101" s="20"/>
      <c r="E101" s="20"/>
      <c r="F101" s="20"/>
      <c r="G101" s="20"/>
    </row>
    <row r="102" spans="1:7" x14ac:dyDescent="0.2">
      <c r="A102" s="20"/>
      <c r="B102" s="20"/>
      <c r="C102" s="20"/>
      <c r="D102" s="20"/>
      <c r="E102" s="20"/>
      <c r="F102" s="20"/>
      <c r="G102" s="20"/>
    </row>
    <row r="103" spans="1:7" x14ac:dyDescent="0.2">
      <c r="A103" s="20"/>
      <c r="B103" s="20"/>
      <c r="C103" s="20"/>
      <c r="D103" s="20"/>
      <c r="E103" s="20"/>
      <c r="F103" s="20"/>
      <c r="G103" s="20"/>
    </row>
    <row r="104" spans="1:7" x14ac:dyDescent="0.2">
      <c r="A104" s="20"/>
      <c r="B104" s="20"/>
      <c r="C104" s="20"/>
      <c r="D104" s="20"/>
      <c r="E104" s="20"/>
      <c r="F104" s="20"/>
      <c r="G104" s="20"/>
    </row>
    <row r="105" spans="1:7" x14ac:dyDescent="0.2">
      <c r="A105" s="20"/>
      <c r="B105" s="20"/>
      <c r="C105" s="20"/>
      <c r="D105" s="20"/>
      <c r="E105" s="20"/>
      <c r="F105" s="20"/>
      <c r="G105" s="20"/>
    </row>
    <row r="106" spans="1:7" x14ac:dyDescent="0.2">
      <c r="A106" s="20"/>
      <c r="B106" s="20"/>
      <c r="C106" s="20"/>
      <c r="D106" s="20"/>
      <c r="E106" s="20"/>
      <c r="F106" s="20"/>
      <c r="G106" s="20"/>
    </row>
    <row r="107" spans="1:7" x14ac:dyDescent="0.2">
      <c r="A107" s="20"/>
      <c r="B107" s="20"/>
      <c r="C107" s="20"/>
      <c r="D107" s="20"/>
      <c r="E107" s="20"/>
      <c r="F107" s="20"/>
      <c r="G107" s="20"/>
    </row>
    <row r="108" spans="1:7" x14ac:dyDescent="0.2">
      <c r="A108" s="20"/>
      <c r="B108" s="20"/>
      <c r="C108" s="20"/>
      <c r="D108" s="20"/>
      <c r="E108" s="20"/>
      <c r="F108" s="20"/>
      <c r="G108" s="20"/>
    </row>
    <row r="109" spans="1:7" x14ac:dyDescent="0.2">
      <c r="A109" s="20"/>
      <c r="B109" s="20"/>
      <c r="C109" s="20"/>
      <c r="D109" s="20"/>
      <c r="E109" s="20"/>
      <c r="F109" s="20"/>
      <c r="G109" s="20"/>
    </row>
    <row r="110" spans="1:7" x14ac:dyDescent="0.2">
      <c r="A110" s="20"/>
      <c r="B110" s="20"/>
      <c r="C110" s="20"/>
      <c r="D110" s="20"/>
      <c r="E110" s="20"/>
      <c r="F110" s="20"/>
      <c r="G110" s="20"/>
    </row>
    <row r="111" spans="1:7" x14ac:dyDescent="0.2">
      <c r="A111" s="20"/>
      <c r="B111" s="20"/>
      <c r="C111" s="20"/>
      <c r="D111" s="20"/>
      <c r="E111" s="20"/>
      <c r="F111" s="20"/>
      <c r="G111" s="20"/>
    </row>
    <row r="112" spans="1:7" x14ac:dyDescent="0.2">
      <c r="A112" s="20"/>
      <c r="B112" s="20"/>
      <c r="C112" s="20"/>
      <c r="D112" s="20"/>
      <c r="E112" s="20"/>
      <c r="F112" s="20"/>
      <c r="G112" s="20"/>
    </row>
    <row r="113" spans="1:7" x14ac:dyDescent="0.2">
      <c r="A113" s="20"/>
      <c r="B113" s="20"/>
      <c r="C113" s="20"/>
      <c r="D113" s="20"/>
      <c r="E113" s="20"/>
      <c r="F113" s="20"/>
      <c r="G113" s="20"/>
    </row>
    <row r="114" spans="1:7" x14ac:dyDescent="0.2">
      <c r="A114" s="20"/>
      <c r="B114" s="20"/>
      <c r="C114" s="20"/>
      <c r="D114" s="20"/>
      <c r="E114" s="20"/>
      <c r="F114" s="20"/>
      <c r="G114" s="20"/>
    </row>
    <row r="115" spans="1:7" x14ac:dyDescent="0.2">
      <c r="A115" s="20"/>
      <c r="B115" s="20"/>
      <c r="C115" s="20"/>
      <c r="D115" s="20"/>
      <c r="E115" s="20"/>
      <c r="F115" s="20"/>
      <c r="G115" s="20"/>
    </row>
    <row r="116" spans="1:7" x14ac:dyDescent="0.2">
      <c r="A116" s="20"/>
      <c r="B116" s="20"/>
      <c r="C116" s="20"/>
      <c r="D116" s="20"/>
      <c r="E116" s="20"/>
      <c r="F116" s="20"/>
      <c r="G116" s="20"/>
    </row>
    <row r="117" spans="1:7" x14ac:dyDescent="0.2">
      <c r="A117" s="20"/>
      <c r="B117" s="20"/>
      <c r="C117" s="20"/>
      <c r="D117" s="20"/>
      <c r="E117" s="20"/>
      <c r="F117" s="20"/>
      <c r="G117" s="20"/>
    </row>
    <row r="118" spans="1:7" x14ac:dyDescent="0.2">
      <c r="A118" s="20"/>
      <c r="B118" s="20"/>
      <c r="C118" s="20"/>
      <c r="D118" s="20"/>
      <c r="E118" s="20"/>
      <c r="F118" s="20"/>
      <c r="G118" s="20"/>
    </row>
    <row r="119" spans="1:7" x14ac:dyDescent="0.2">
      <c r="A119" s="20"/>
      <c r="B119" s="20"/>
      <c r="C119" s="20"/>
      <c r="D119" s="20"/>
      <c r="E119" s="20"/>
      <c r="F119" s="20"/>
      <c r="G119" s="20"/>
    </row>
    <row r="120" spans="1:7" x14ac:dyDescent="0.2">
      <c r="A120" s="20"/>
      <c r="B120" s="20"/>
      <c r="C120" s="20"/>
      <c r="D120" s="20"/>
      <c r="E120" s="20"/>
      <c r="F120" s="20"/>
      <c r="G120" s="20"/>
    </row>
    <row r="121" spans="1:7" x14ac:dyDescent="0.2">
      <c r="A121" s="20"/>
      <c r="B121" s="20"/>
      <c r="C121" s="20"/>
      <c r="D121" s="20"/>
      <c r="E121" s="20"/>
      <c r="F121" s="20"/>
      <c r="G121" s="20"/>
    </row>
    <row r="122" spans="1:7" x14ac:dyDescent="0.2">
      <c r="A122" s="20"/>
      <c r="B122" s="20"/>
      <c r="C122" s="20"/>
      <c r="D122" s="20"/>
      <c r="E122" s="20"/>
      <c r="F122" s="20"/>
      <c r="G122" s="20"/>
    </row>
    <row r="123" spans="1:7" x14ac:dyDescent="0.2">
      <c r="A123" s="20"/>
      <c r="B123" s="20"/>
      <c r="C123" s="20"/>
      <c r="D123" s="20"/>
      <c r="E123" s="20"/>
      <c r="F123" s="20"/>
      <c r="G123" s="20"/>
    </row>
    <row r="124" spans="1:7" x14ac:dyDescent="0.2">
      <c r="A124" s="20"/>
      <c r="B124" s="20"/>
      <c r="C124" s="20"/>
      <c r="D124" s="20"/>
      <c r="E124" s="20"/>
      <c r="F124" s="20"/>
      <c r="G124" s="20"/>
    </row>
    <row r="125" spans="1:7" x14ac:dyDescent="0.2">
      <c r="A125" s="20"/>
      <c r="B125" s="20"/>
      <c r="C125" s="20"/>
      <c r="D125" s="20"/>
      <c r="E125" s="20"/>
      <c r="F125" s="20"/>
      <c r="G125" s="20"/>
    </row>
    <row r="126" spans="1:7" x14ac:dyDescent="0.2">
      <c r="A126" s="20"/>
      <c r="B126" s="20"/>
      <c r="C126" s="20"/>
      <c r="D126" s="20"/>
      <c r="E126" s="20"/>
      <c r="F126" s="20"/>
      <c r="G126" s="20"/>
    </row>
    <row r="127" spans="1:7" x14ac:dyDescent="0.2">
      <c r="A127" s="20"/>
      <c r="B127" s="20"/>
      <c r="C127" s="20"/>
      <c r="D127" s="20"/>
      <c r="E127" s="20"/>
      <c r="F127" s="20"/>
      <c r="G127" s="20"/>
    </row>
    <row r="128" spans="1:7" x14ac:dyDescent="0.2">
      <c r="A128" s="20"/>
      <c r="B128" s="20"/>
      <c r="C128" s="20"/>
      <c r="D128" s="20"/>
      <c r="E128" s="20"/>
      <c r="F128" s="20"/>
      <c r="G128" s="20"/>
    </row>
    <row r="129" spans="1:7" x14ac:dyDescent="0.2">
      <c r="A129" s="20"/>
      <c r="B129" s="20"/>
      <c r="C129" s="20"/>
      <c r="D129" s="20"/>
      <c r="E129" s="20"/>
      <c r="F129" s="20"/>
      <c r="G129" s="20"/>
    </row>
    <row r="130" spans="1:7" x14ac:dyDescent="0.2">
      <c r="A130" s="20"/>
      <c r="B130" s="20"/>
      <c r="C130" s="20"/>
      <c r="D130" s="20"/>
      <c r="E130" s="20"/>
      <c r="F130" s="20"/>
      <c r="G130" s="20"/>
    </row>
    <row r="131" spans="1:7" x14ac:dyDescent="0.2">
      <c r="A131" s="20"/>
      <c r="B131" s="20"/>
      <c r="C131" s="20"/>
      <c r="D131" s="20"/>
      <c r="E131" s="20"/>
      <c r="F131" s="20"/>
      <c r="G131" s="20"/>
    </row>
    <row r="132" spans="1:7" x14ac:dyDescent="0.2">
      <c r="A132" s="20"/>
      <c r="B132" s="20"/>
      <c r="C132" s="20"/>
      <c r="D132" s="20"/>
      <c r="E132" s="20"/>
      <c r="F132" s="20"/>
      <c r="G132" s="20"/>
    </row>
    <row r="133" spans="1:7" x14ac:dyDescent="0.2">
      <c r="A133" s="20"/>
      <c r="B133" s="20"/>
      <c r="C133" s="20"/>
      <c r="D133" s="20"/>
      <c r="E133" s="20"/>
      <c r="F133" s="20"/>
      <c r="G133" s="20"/>
    </row>
    <row r="134" spans="1:7" x14ac:dyDescent="0.2">
      <c r="A134" s="20"/>
      <c r="B134" s="20"/>
      <c r="C134" s="20"/>
      <c r="D134" s="20"/>
      <c r="E134" s="20"/>
      <c r="F134" s="20"/>
      <c r="G134" s="20"/>
    </row>
    <row r="135" spans="1:7" x14ac:dyDescent="0.2">
      <c r="A135" s="20"/>
      <c r="B135" s="20"/>
      <c r="C135" s="20"/>
      <c r="D135" s="20"/>
      <c r="E135" s="20"/>
      <c r="F135" s="20"/>
      <c r="G135" s="20"/>
    </row>
    <row r="136" spans="1:7" x14ac:dyDescent="0.2">
      <c r="A136" s="20"/>
      <c r="B136" s="20"/>
      <c r="C136" s="20"/>
      <c r="D136" s="20"/>
      <c r="E136" s="20"/>
      <c r="F136" s="20"/>
      <c r="G136" s="20"/>
    </row>
    <row r="137" spans="1:7" x14ac:dyDescent="0.2">
      <c r="A137" s="20"/>
      <c r="B137" s="20"/>
      <c r="C137" s="20"/>
      <c r="D137" s="20"/>
      <c r="E137" s="20"/>
      <c r="F137" s="20"/>
      <c r="G137" s="20"/>
    </row>
    <row r="138" spans="1:7" x14ac:dyDescent="0.2">
      <c r="A138" s="20"/>
      <c r="B138" s="20"/>
      <c r="C138" s="20"/>
      <c r="D138" s="20"/>
      <c r="E138" s="20"/>
      <c r="F138" s="20"/>
      <c r="G138" s="20"/>
    </row>
    <row r="139" spans="1:7" x14ac:dyDescent="0.2">
      <c r="A139" s="20"/>
      <c r="B139" s="20"/>
      <c r="C139" s="20"/>
      <c r="D139" s="20"/>
      <c r="E139" s="20"/>
      <c r="F139" s="20"/>
      <c r="G139" s="20"/>
    </row>
    <row r="140" spans="1:7" x14ac:dyDescent="0.2">
      <c r="A140" s="20"/>
      <c r="B140" s="20"/>
      <c r="C140" s="20"/>
      <c r="D140" s="20"/>
      <c r="E140" s="20"/>
      <c r="F140" s="20"/>
      <c r="G140" s="20"/>
    </row>
    <row r="141" spans="1:7" x14ac:dyDescent="0.2">
      <c r="A141" s="20"/>
      <c r="B141" s="20"/>
      <c r="C141" s="20"/>
      <c r="D141" s="20"/>
      <c r="E141" s="20"/>
      <c r="F141" s="20"/>
      <c r="G141" s="20"/>
    </row>
    <row r="142" spans="1:7" x14ac:dyDescent="0.2">
      <c r="A142" s="20"/>
      <c r="B142" s="20"/>
      <c r="C142" s="20"/>
      <c r="D142" s="20"/>
      <c r="E142" s="20"/>
      <c r="F142" s="20"/>
      <c r="G142" s="20"/>
    </row>
    <row r="143" spans="1:7" x14ac:dyDescent="0.2">
      <c r="A143" s="20"/>
      <c r="B143" s="20"/>
      <c r="C143" s="20"/>
      <c r="D143" s="20"/>
      <c r="E143" s="20"/>
      <c r="F143" s="20"/>
      <c r="G143" s="20"/>
    </row>
    <row r="144" spans="1:7" x14ac:dyDescent="0.2">
      <c r="A144" s="20"/>
      <c r="B144" s="20"/>
      <c r="C144" s="20"/>
      <c r="D144" s="20"/>
      <c r="E144" s="20"/>
      <c r="F144" s="20"/>
      <c r="G144" s="20"/>
    </row>
    <row r="145" spans="1:7" x14ac:dyDescent="0.2">
      <c r="A145" s="20"/>
      <c r="B145" s="20"/>
      <c r="C145" s="20"/>
      <c r="D145" s="20"/>
      <c r="E145" s="20"/>
      <c r="F145" s="20"/>
      <c r="G145" s="20"/>
    </row>
    <row r="146" spans="1:7" x14ac:dyDescent="0.2">
      <c r="A146" s="20"/>
      <c r="B146" s="20"/>
      <c r="C146" s="20"/>
      <c r="D146" s="20"/>
      <c r="E146" s="20"/>
      <c r="F146" s="20"/>
      <c r="G146" s="20"/>
    </row>
    <row r="147" spans="1:7" x14ac:dyDescent="0.2">
      <c r="A147" s="20"/>
      <c r="B147" s="20"/>
      <c r="C147" s="20"/>
      <c r="D147" s="20"/>
      <c r="E147" s="20"/>
      <c r="F147" s="20"/>
      <c r="G147" s="20"/>
    </row>
    <row r="148" spans="1:7" x14ac:dyDescent="0.2">
      <c r="A148" s="20"/>
      <c r="B148" s="20"/>
      <c r="C148" s="20"/>
      <c r="D148" s="20"/>
      <c r="E148" s="20"/>
      <c r="F148" s="20"/>
      <c r="G148" s="20"/>
    </row>
    <row r="149" spans="1:7" x14ac:dyDescent="0.2">
      <c r="A149" s="20"/>
      <c r="B149" s="20"/>
      <c r="C149" s="20"/>
      <c r="D149" s="20"/>
      <c r="E149" s="20"/>
      <c r="F149" s="20"/>
      <c r="G149" s="20"/>
    </row>
    <row r="150" spans="1:7" x14ac:dyDescent="0.2">
      <c r="A150" s="20"/>
      <c r="B150" s="20"/>
      <c r="C150" s="20"/>
      <c r="D150" s="20"/>
      <c r="E150" s="20"/>
      <c r="F150" s="20"/>
      <c r="G150" s="20"/>
    </row>
    <row r="151" spans="1:7" x14ac:dyDescent="0.2">
      <c r="A151" s="20"/>
      <c r="B151" s="20"/>
      <c r="C151" s="20"/>
      <c r="D151" s="20"/>
      <c r="E151" s="20"/>
      <c r="F151" s="20"/>
      <c r="G151" s="20"/>
    </row>
    <row r="152" spans="1:7" x14ac:dyDescent="0.2">
      <c r="A152" s="20"/>
      <c r="B152" s="20"/>
      <c r="C152" s="20"/>
      <c r="D152" s="20"/>
      <c r="E152" s="20"/>
      <c r="F152" s="20"/>
      <c r="G152" s="20"/>
    </row>
    <row r="153" spans="1:7" x14ac:dyDescent="0.2">
      <c r="A153" s="20"/>
      <c r="B153" s="20"/>
      <c r="C153" s="20"/>
      <c r="D153" s="20"/>
      <c r="E153" s="20"/>
      <c r="F153" s="20"/>
      <c r="G153" s="20"/>
    </row>
    <row r="154" spans="1:7" x14ac:dyDescent="0.2">
      <c r="A154" s="20"/>
      <c r="B154" s="20"/>
      <c r="C154" s="20"/>
      <c r="D154" s="20"/>
      <c r="E154" s="20"/>
      <c r="F154" s="20"/>
      <c r="G154" s="20"/>
    </row>
    <row r="155" spans="1:7" x14ac:dyDescent="0.2">
      <c r="A155" s="20"/>
      <c r="B155" s="20"/>
      <c r="C155" s="20"/>
      <c r="D155" s="20"/>
      <c r="E155" s="20"/>
      <c r="F155" s="20"/>
      <c r="G155" s="20"/>
    </row>
    <row r="156" spans="1:7" x14ac:dyDescent="0.2">
      <c r="A156" s="20"/>
      <c r="B156" s="20"/>
      <c r="C156" s="20"/>
      <c r="D156" s="20"/>
      <c r="E156" s="20"/>
      <c r="F156" s="20"/>
      <c r="G156" s="20"/>
    </row>
    <row r="157" spans="1:7" x14ac:dyDescent="0.2">
      <c r="A157" s="20"/>
      <c r="B157" s="20"/>
      <c r="C157" s="20"/>
      <c r="D157" s="20"/>
      <c r="E157" s="20"/>
      <c r="F157" s="20"/>
      <c r="G157" s="20"/>
    </row>
    <row r="158" spans="1:7" x14ac:dyDescent="0.2">
      <c r="A158" s="20"/>
      <c r="B158" s="20"/>
      <c r="C158" s="20"/>
      <c r="D158" s="20"/>
      <c r="E158" s="20"/>
      <c r="F158" s="20"/>
      <c r="G158" s="20"/>
    </row>
    <row r="159" spans="1:7" x14ac:dyDescent="0.2">
      <c r="A159" s="20"/>
      <c r="B159" s="20"/>
      <c r="C159" s="20"/>
      <c r="D159" s="20"/>
      <c r="E159" s="20"/>
      <c r="F159" s="20"/>
      <c r="G159" s="20"/>
    </row>
    <row r="160" spans="1:7" x14ac:dyDescent="0.2">
      <c r="A160" s="20"/>
      <c r="B160" s="20"/>
      <c r="C160" s="20"/>
      <c r="D160" s="20"/>
      <c r="E160" s="20"/>
      <c r="F160" s="20"/>
      <c r="G160" s="20"/>
    </row>
    <row r="161" spans="1:7" x14ac:dyDescent="0.2">
      <c r="A161" s="20"/>
      <c r="B161" s="20"/>
      <c r="C161" s="20"/>
      <c r="D161" s="20"/>
      <c r="E161" s="20"/>
      <c r="F161" s="20"/>
      <c r="G161" s="20"/>
    </row>
    <row r="162" spans="1:7" x14ac:dyDescent="0.2">
      <c r="A162" s="20"/>
      <c r="B162" s="20"/>
      <c r="C162" s="20"/>
      <c r="D162" s="20"/>
      <c r="E162" s="20"/>
      <c r="F162" s="20"/>
      <c r="G162" s="20"/>
    </row>
    <row r="163" spans="1:7" x14ac:dyDescent="0.2">
      <c r="A163" s="20"/>
      <c r="B163" s="20"/>
      <c r="C163" s="20"/>
      <c r="D163" s="20"/>
      <c r="E163" s="20"/>
      <c r="F163" s="20"/>
      <c r="G163" s="20"/>
    </row>
    <row r="164" spans="1:7" x14ac:dyDescent="0.2">
      <c r="A164" s="20"/>
      <c r="B164" s="20"/>
      <c r="C164" s="20"/>
      <c r="D164" s="20"/>
      <c r="E164" s="20"/>
      <c r="F164" s="20"/>
      <c r="G164" s="20"/>
    </row>
    <row r="165" spans="1:7" x14ac:dyDescent="0.2">
      <c r="A165" s="20"/>
      <c r="B165" s="20"/>
      <c r="C165" s="20"/>
      <c r="D165" s="20"/>
      <c r="E165" s="20"/>
      <c r="F165" s="20"/>
      <c r="G165" s="20"/>
    </row>
    <row r="166" spans="1:7" x14ac:dyDescent="0.2">
      <c r="A166" s="20"/>
      <c r="B166" s="20"/>
      <c r="C166" s="20"/>
      <c r="D166" s="20"/>
      <c r="E166" s="20"/>
      <c r="F166" s="20"/>
      <c r="G166" s="20"/>
    </row>
    <row r="167" spans="1:7" x14ac:dyDescent="0.2">
      <c r="A167" s="20"/>
      <c r="B167" s="20"/>
      <c r="C167" s="20"/>
      <c r="D167" s="20"/>
      <c r="E167" s="20"/>
      <c r="F167" s="20"/>
      <c r="G167" s="20"/>
    </row>
    <row r="168" spans="1:7" x14ac:dyDescent="0.2">
      <c r="A168" s="20"/>
      <c r="B168" s="20"/>
      <c r="C168" s="20"/>
      <c r="D168" s="20"/>
      <c r="E168" s="20"/>
      <c r="F168" s="20"/>
      <c r="G168" s="20"/>
    </row>
    <row r="169" spans="1:7" x14ac:dyDescent="0.2">
      <c r="A169" s="20"/>
      <c r="B169" s="20"/>
      <c r="C169" s="20"/>
      <c r="D169" s="20"/>
      <c r="E169" s="20"/>
      <c r="F169" s="20"/>
      <c r="G169" s="20"/>
    </row>
    <row r="170" spans="1:7" x14ac:dyDescent="0.2">
      <c r="A170" s="20"/>
      <c r="B170" s="20"/>
      <c r="C170" s="20"/>
      <c r="D170" s="20"/>
      <c r="E170" s="20"/>
      <c r="F170" s="20"/>
      <c r="G170" s="20"/>
    </row>
    <row r="171" spans="1:7" x14ac:dyDescent="0.2">
      <c r="A171" s="20"/>
      <c r="B171" s="20"/>
      <c r="C171" s="20"/>
      <c r="D171" s="20"/>
      <c r="E171" s="20"/>
      <c r="F171" s="20"/>
      <c r="G171" s="20"/>
    </row>
    <row r="172" spans="1:7" x14ac:dyDescent="0.2">
      <c r="A172" s="20"/>
      <c r="B172" s="20"/>
      <c r="C172" s="20"/>
      <c r="D172" s="20"/>
      <c r="E172" s="20"/>
      <c r="F172" s="20"/>
      <c r="G172" s="20"/>
    </row>
    <row r="173" spans="1:7" x14ac:dyDescent="0.2">
      <c r="A173" s="20"/>
      <c r="B173" s="20"/>
      <c r="C173" s="20"/>
      <c r="D173" s="20"/>
      <c r="E173" s="20"/>
      <c r="F173" s="20"/>
      <c r="G173" s="20"/>
    </row>
    <row r="174" spans="1:7" x14ac:dyDescent="0.2">
      <c r="A174" s="20"/>
      <c r="B174" s="20"/>
      <c r="C174" s="20"/>
      <c r="D174" s="20"/>
      <c r="E174" s="20"/>
      <c r="F174" s="20"/>
      <c r="G174" s="20"/>
    </row>
    <row r="175" spans="1:7" x14ac:dyDescent="0.2">
      <c r="A175" s="20"/>
      <c r="B175" s="20"/>
      <c r="C175" s="20"/>
      <c r="D175" s="20"/>
      <c r="E175" s="20"/>
      <c r="F175" s="20"/>
      <c r="G175" s="20"/>
    </row>
    <row r="176" spans="1:7" x14ac:dyDescent="0.2">
      <c r="A176" s="20"/>
      <c r="B176" s="20"/>
      <c r="C176" s="20"/>
      <c r="D176" s="20"/>
      <c r="E176" s="20"/>
      <c r="F176" s="20"/>
      <c r="G176" s="20"/>
    </row>
    <row r="177" spans="1:7" x14ac:dyDescent="0.2">
      <c r="A177" s="20"/>
      <c r="B177" s="20"/>
      <c r="C177" s="20"/>
      <c r="D177" s="20"/>
      <c r="E177" s="20"/>
      <c r="F177" s="20"/>
      <c r="G177" s="20"/>
    </row>
    <row r="178" spans="1:7" x14ac:dyDescent="0.2">
      <c r="A178" s="20"/>
      <c r="B178" s="20"/>
      <c r="C178" s="20"/>
      <c r="D178" s="20"/>
      <c r="E178" s="20"/>
      <c r="F178" s="20"/>
      <c r="G178" s="20"/>
    </row>
    <row r="179" spans="1:7" x14ac:dyDescent="0.2">
      <c r="A179" s="20"/>
      <c r="B179" s="20"/>
      <c r="C179" s="20"/>
      <c r="D179" s="20"/>
      <c r="E179" s="20"/>
      <c r="F179" s="20"/>
      <c r="G179" s="20"/>
    </row>
    <row r="180" spans="1:7" x14ac:dyDescent="0.2">
      <c r="A180" s="20"/>
      <c r="B180" s="20"/>
      <c r="C180" s="20"/>
      <c r="D180" s="20"/>
      <c r="E180" s="20"/>
      <c r="F180" s="20"/>
      <c r="G180" s="20"/>
    </row>
    <row r="181" spans="1:7" x14ac:dyDescent="0.2">
      <c r="A181" s="20"/>
      <c r="B181" s="20"/>
      <c r="C181" s="20"/>
      <c r="D181" s="20"/>
      <c r="E181" s="20"/>
      <c r="F181" s="20"/>
      <c r="G181" s="20"/>
    </row>
    <row r="182" spans="1:7" x14ac:dyDescent="0.2">
      <c r="A182" s="20"/>
      <c r="B182" s="20"/>
      <c r="C182" s="20"/>
      <c r="D182" s="20"/>
      <c r="E182" s="20"/>
      <c r="F182" s="20"/>
      <c r="G182" s="20"/>
    </row>
    <row r="183" spans="1:7" x14ac:dyDescent="0.2">
      <c r="A183" s="20"/>
      <c r="B183" s="20"/>
      <c r="C183" s="20"/>
      <c r="D183" s="20"/>
      <c r="E183" s="20"/>
      <c r="F183" s="20"/>
      <c r="G183" s="20"/>
    </row>
    <row r="184" spans="1:7" x14ac:dyDescent="0.2">
      <c r="A184" s="20"/>
      <c r="B184" s="20"/>
      <c r="C184" s="20"/>
      <c r="D184" s="20"/>
      <c r="E184" s="20"/>
      <c r="F184" s="20"/>
      <c r="G184" s="20"/>
    </row>
    <row r="185" spans="1:7" x14ac:dyDescent="0.2">
      <c r="A185" s="20"/>
      <c r="B185" s="20"/>
      <c r="C185" s="20"/>
      <c r="D185" s="20"/>
      <c r="E185" s="20"/>
      <c r="F185" s="20"/>
      <c r="G185" s="20"/>
    </row>
    <row r="186" spans="1:7" x14ac:dyDescent="0.2">
      <c r="A186" s="20"/>
      <c r="B186" s="20"/>
      <c r="C186" s="20"/>
      <c r="D186" s="20"/>
      <c r="E186" s="20"/>
      <c r="F186" s="20"/>
      <c r="G186" s="20"/>
    </row>
    <row r="187" spans="1:7" x14ac:dyDescent="0.2">
      <c r="A187" s="20"/>
      <c r="B187" s="20"/>
      <c r="C187" s="20"/>
      <c r="D187" s="20"/>
      <c r="E187" s="20"/>
      <c r="F187" s="20"/>
      <c r="G187" s="20"/>
    </row>
    <row r="188" spans="1:7" x14ac:dyDescent="0.2">
      <c r="A188" s="20"/>
      <c r="B188" s="20"/>
      <c r="C188" s="20"/>
      <c r="D188" s="20"/>
      <c r="E188" s="20"/>
      <c r="F188" s="20"/>
      <c r="G188" s="20"/>
    </row>
    <row r="189" spans="1:7" x14ac:dyDescent="0.2">
      <c r="A189" s="20"/>
      <c r="B189" s="20"/>
      <c r="C189" s="20"/>
      <c r="D189" s="20"/>
      <c r="E189" s="20"/>
      <c r="F189" s="20"/>
      <c r="G189" s="20"/>
    </row>
    <row r="190" spans="1:7" x14ac:dyDescent="0.2">
      <c r="A190" s="20"/>
      <c r="B190" s="20"/>
      <c r="C190" s="20"/>
      <c r="D190" s="20"/>
      <c r="E190" s="20"/>
      <c r="F190" s="20"/>
      <c r="G190" s="20"/>
    </row>
    <row r="191" spans="1:7" x14ac:dyDescent="0.2">
      <c r="A191" s="20"/>
      <c r="B191" s="20"/>
      <c r="C191" s="20"/>
      <c r="D191" s="20"/>
      <c r="E191" s="20"/>
      <c r="F191" s="20"/>
      <c r="G191" s="20"/>
    </row>
    <row r="192" spans="1:7" x14ac:dyDescent="0.2">
      <c r="A192" s="20"/>
      <c r="B192" s="20"/>
      <c r="C192" s="20"/>
      <c r="D192" s="20"/>
      <c r="E192" s="20"/>
      <c r="F192" s="20"/>
      <c r="G192" s="20"/>
    </row>
    <row r="193" spans="1:7" x14ac:dyDescent="0.2">
      <c r="A193" s="20"/>
      <c r="B193" s="20"/>
      <c r="C193" s="20"/>
      <c r="D193" s="20"/>
      <c r="E193" s="20"/>
      <c r="F193" s="20"/>
      <c r="G193" s="20"/>
    </row>
    <row r="194" spans="1:7" x14ac:dyDescent="0.2">
      <c r="A194" s="20"/>
      <c r="B194" s="20"/>
      <c r="C194" s="20"/>
      <c r="D194" s="20"/>
      <c r="E194" s="20"/>
      <c r="F194" s="20"/>
      <c r="G194" s="20"/>
    </row>
    <row r="195" spans="1:7" x14ac:dyDescent="0.2">
      <c r="A195" s="20"/>
      <c r="B195" s="20"/>
      <c r="C195" s="20"/>
      <c r="D195" s="20"/>
      <c r="E195" s="20"/>
      <c r="F195" s="20"/>
      <c r="G195" s="20"/>
    </row>
    <row r="196" spans="1:7" x14ac:dyDescent="0.2">
      <c r="A196" s="20"/>
      <c r="B196" s="20"/>
      <c r="C196" s="20"/>
      <c r="D196" s="20"/>
      <c r="E196" s="20"/>
      <c r="F196" s="20"/>
      <c r="G196" s="20"/>
    </row>
    <row r="197" spans="1:7" x14ac:dyDescent="0.2">
      <c r="A197" s="20"/>
      <c r="B197" s="20"/>
      <c r="C197" s="20"/>
      <c r="D197" s="20"/>
      <c r="E197" s="20"/>
      <c r="F197" s="20"/>
      <c r="G197" s="20"/>
    </row>
    <row r="198" spans="1:7" x14ac:dyDescent="0.2">
      <c r="A198" s="20"/>
      <c r="B198" s="20"/>
      <c r="C198" s="20"/>
      <c r="D198" s="20"/>
      <c r="E198" s="20"/>
      <c r="F198" s="20"/>
      <c r="G198" s="20"/>
    </row>
    <row r="199" spans="1:7" x14ac:dyDescent="0.2">
      <c r="A199" s="20"/>
      <c r="B199" s="20"/>
      <c r="C199" s="20"/>
      <c r="D199" s="20"/>
      <c r="E199" s="20"/>
      <c r="F199" s="20"/>
      <c r="G199" s="20"/>
    </row>
    <row r="200" spans="1:7" x14ac:dyDescent="0.2">
      <c r="A200" s="20"/>
      <c r="B200" s="20"/>
      <c r="C200" s="20"/>
      <c r="D200" s="20"/>
      <c r="E200" s="20"/>
      <c r="F200" s="20"/>
      <c r="G200" s="20"/>
    </row>
    <row r="201" spans="1:7" x14ac:dyDescent="0.2">
      <c r="A201" s="20"/>
      <c r="B201" s="20"/>
      <c r="C201" s="20"/>
      <c r="D201" s="20"/>
      <c r="E201" s="20"/>
      <c r="F201" s="20"/>
      <c r="G201" s="20"/>
    </row>
    <row r="202" spans="1:7" x14ac:dyDescent="0.2">
      <c r="A202" s="20"/>
      <c r="B202" s="20"/>
      <c r="C202" s="20"/>
      <c r="D202" s="20"/>
      <c r="E202" s="20"/>
      <c r="F202" s="20"/>
      <c r="G202" s="20"/>
    </row>
    <row r="203" spans="1:7" x14ac:dyDescent="0.2">
      <c r="A203" s="20"/>
      <c r="B203" s="20"/>
      <c r="C203" s="20"/>
      <c r="D203" s="20"/>
      <c r="E203" s="20"/>
      <c r="F203" s="20"/>
      <c r="G203" s="20"/>
    </row>
    <row r="204" spans="1:7" x14ac:dyDescent="0.2">
      <c r="A204" s="20"/>
      <c r="B204" s="20"/>
      <c r="C204" s="20"/>
      <c r="D204" s="20"/>
      <c r="E204" s="20"/>
      <c r="F204" s="20"/>
      <c r="G204" s="20"/>
    </row>
    <row r="205" spans="1:7" x14ac:dyDescent="0.2">
      <c r="A205" s="20"/>
      <c r="B205" s="20"/>
      <c r="C205" s="20"/>
      <c r="D205" s="20"/>
      <c r="E205" s="20"/>
      <c r="F205" s="20"/>
      <c r="G205" s="20"/>
    </row>
    <row r="206" spans="1:7" x14ac:dyDescent="0.2">
      <c r="A206" s="20"/>
      <c r="B206" s="20"/>
      <c r="C206" s="20"/>
      <c r="D206" s="20"/>
      <c r="E206" s="20"/>
      <c r="F206" s="20"/>
      <c r="G206" s="20"/>
    </row>
    <row r="207" spans="1:7" x14ac:dyDescent="0.2">
      <c r="A207" s="20"/>
      <c r="B207" s="20"/>
      <c r="C207" s="20"/>
      <c r="D207" s="20"/>
      <c r="E207" s="20"/>
      <c r="F207" s="20"/>
      <c r="G207" s="20"/>
    </row>
    <row r="208" spans="1:7" x14ac:dyDescent="0.2">
      <c r="A208" s="20"/>
      <c r="B208" s="20"/>
      <c r="C208" s="20"/>
      <c r="D208" s="20"/>
      <c r="E208" s="20"/>
      <c r="F208" s="20"/>
      <c r="G208" s="20"/>
    </row>
    <row r="209" spans="1:7" x14ac:dyDescent="0.2">
      <c r="A209" s="20"/>
      <c r="B209" s="20"/>
      <c r="C209" s="20"/>
      <c r="D209" s="20"/>
      <c r="E209" s="20"/>
      <c r="F209" s="20"/>
      <c r="G209" s="20"/>
    </row>
    <row r="210" spans="1:7" x14ac:dyDescent="0.2">
      <c r="A210" s="20"/>
      <c r="B210" s="20"/>
      <c r="C210" s="20"/>
      <c r="D210" s="20"/>
      <c r="E210" s="20"/>
      <c r="F210" s="20"/>
      <c r="G210" s="20"/>
    </row>
    <row r="211" spans="1:7" x14ac:dyDescent="0.2">
      <c r="A211" s="20"/>
      <c r="B211" s="20"/>
      <c r="C211" s="20"/>
      <c r="D211" s="20"/>
      <c r="E211" s="20"/>
      <c r="F211" s="20"/>
      <c r="G211" s="20"/>
    </row>
    <row r="212" spans="1:7" x14ac:dyDescent="0.2">
      <c r="A212" s="20"/>
      <c r="B212" s="20"/>
      <c r="C212" s="20"/>
      <c r="D212" s="20"/>
      <c r="E212" s="20"/>
      <c r="F212" s="20"/>
      <c r="G212" s="20"/>
    </row>
    <row r="213" spans="1:7" x14ac:dyDescent="0.2">
      <c r="A213" s="20"/>
      <c r="B213" s="20"/>
      <c r="C213" s="20"/>
      <c r="D213" s="20"/>
      <c r="E213" s="20"/>
      <c r="F213" s="20"/>
      <c r="G213" s="20"/>
    </row>
    <row r="214" spans="1:7" x14ac:dyDescent="0.2">
      <c r="A214" s="20"/>
      <c r="B214" s="20"/>
      <c r="C214" s="20"/>
      <c r="D214" s="20"/>
      <c r="E214" s="20"/>
      <c r="F214" s="20"/>
      <c r="G214" s="20"/>
    </row>
    <row r="215" spans="1:7" x14ac:dyDescent="0.2">
      <c r="A215" s="20"/>
      <c r="B215" s="20"/>
      <c r="C215" s="20"/>
      <c r="D215" s="20"/>
      <c r="E215" s="20"/>
      <c r="F215" s="20"/>
      <c r="G215" s="20"/>
    </row>
    <row r="216" spans="1:7" x14ac:dyDescent="0.2">
      <c r="A216" s="20"/>
      <c r="B216" s="20"/>
      <c r="C216" s="20"/>
      <c r="D216" s="20"/>
      <c r="E216" s="20"/>
      <c r="F216" s="20"/>
      <c r="G216" s="20"/>
    </row>
    <row r="217" spans="1:7" x14ac:dyDescent="0.2">
      <c r="A217" s="20"/>
      <c r="B217" s="20"/>
      <c r="C217" s="20"/>
      <c r="D217" s="20"/>
      <c r="E217" s="20"/>
      <c r="F217" s="20"/>
      <c r="G217" s="20"/>
    </row>
    <row r="218" spans="1:7" x14ac:dyDescent="0.2">
      <c r="A218" s="20"/>
      <c r="B218" s="20"/>
      <c r="C218" s="20"/>
      <c r="D218" s="20"/>
      <c r="E218" s="20"/>
      <c r="F218" s="20"/>
      <c r="G218" s="20"/>
    </row>
    <row r="219" spans="1:7" x14ac:dyDescent="0.2">
      <c r="A219" s="20"/>
      <c r="B219" s="20"/>
      <c r="C219" s="20"/>
      <c r="D219" s="20"/>
      <c r="E219" s="20"/>
      <c r="F219" s="20"/>
      <c r="G219" s="20"/>
    </row>
    <row r="220" spans="1:7" x14ac:dyDescent="0.2">
      <c r="A220" s="20"/>
      <c r="B220" s="20"/>
      <c r="C220" s="20"/>
      <c r="D220" s="20"/>
      <c r="E220" s="20"/>
      <c r="F220" s="20"/>
      <c r="G220" s="20"/>
    </row>
    <row r="221" spans="1:7" x14ac:dyDescent="0.2">
      <c r="A221" s="20"/>
      <c r="B221" s="20"/>
      <c r="C221" s="20"/>
      <c r="D221" s="20"/>
      <c r="E221" s="20"/>
      <c r="F221" s="20"/>
      <c r="G221" s="20"/>
    </row>
    <row r="222" spans="1:7" x14ac:dyDescent="0.2">
      <c r="A222" s="20"/>
      <c r="B222" s="20"/>
      <c r="C222" s="20"/>
      <c r="D222" s="20"/>
      <c r="E222" s="20"/>
      <c r="F222" s="20"/>
      <c r="G222" s="20"/>
    </row>
    <row r="223" spans="1:7" x14ac:dyDescent="0.2">
      <c r="A223" s="20"/>
      <c r="B223" s="20"/>
      <c r="C223" s="20"/>
      <c r="D223" s="20"/>
      <c r="E223" s="20"/>
      <c r="F223" s="20"/>
      <c r="G223" s="20"/>
    </row>
    <row r="224" spans="1:7" x14ac:dyDescent="0.2">
      <c r="A224" s="20"/>
      <c r="B224" s="20"/>
      <c r="C224" s="20"/>
      <c r="D224" s="20"/>
      <c r="E224" s="20"/>
      <c r="F224" s="20"/>
      <c r="G224" s="20"/>
    </row>
    <row r="225" spans="1:7" x14ac:dyDescent="0.2">
      <c r="A225" s="20"/>
      <c r="B225" s="20"/>
      <c r="C225" s="20"/>
      <c r="D225" s="20"/>
      <c r="E225" s="20"/>
      <c r="F225" s="20"/>
      <c r="G225" s="20"/>
    </row>
    <row r="226" spans="1:7" x14ac:dyDescent="0.2">
      <c r="A226" s="20"/>
      <c r="B226" s="20"/>
      <c r="C226" s="20"/>
      <c r="D226" s="20"/>
      <c r="E226" s="20"/>
      <c r="F226" s="20"/>
      <c r="G226" s="20"/>
    </row>
    <row r="227" spans="1:7" x14ac:dyDescent="0.2">
      <c r="A227" s="20"/>
      <c r="B227" s="20"/>
      <c r="C227" s="20"/>
      <c r="D227" s="20"/>
      <c r="E227" s="20"/>
      <c r="F227" s="20"/>
      <c r="G227" s="20"/>
    </row>
    <row r="228" spans="1:7" x14ac:dyDescent="0.2">
      <c r="A228" s="20"/>
      <c r="B228" s="20"/>
      <c r="C228" s="20"/>
      <c r="D228" s="20"/>
      <c r="E228" s="20"/>
      <c r="F228" s="20"/>
      <c r="G228" s="20"/>
    </row>
    <row r="229" spans="1:7" x14ac:dyDescent="0.2">
      <c r="A229" s="20"/>
      <c r="B229" s="20"/>
      <c r="C229" s="20"/>
      <c r="D229" s="20"/>
      <c r="E229" s="20"/>
      <c r="F229" s="20"/>
      <c r="G229" s="20"/>
    </row>
    <row r="230" spans="1:7" x14ac:dyDescent="0.2">
      <c r="A230" s="20"/>
      <c r="B230" s="20"/>
      <c r="C230" s="20"/>
      <c r="D230" s="20"/>
      <c r="E230" s="20"/>
      <c r="F230" s="20"/>
      <c r="G230" s="20"/>
    </row>
    <row r="231" spans="1:7" x14ac:dyDescent="0.2">
      <c r="A231" s="20"/>
      <c r="B231" s="20"/>
      <c r="C231" s="20"/>
      <c r="D231" s="20"/>
      <c r="E231" s="20"/>
      <c r="F231" s="20"/>
      <c r="G231" s="20"/>
    </row>
    <row r="232" spans="1:7" x14ac:dyDescent="0.2">
      <c r="A232" s="20"/>
      <c r="B232" s="20"/>
      <c r="C232" s="20"/>
      <c r="D232" s="20"/>
      <c r="E232" s="20"/>
      <c r="F232" s="20"/>
      <c r="G232" s="20"/>
    </row>
    <row r="233" spans="1:7" x14ac:dyDescent="0.2">
      <c r="A233" s="20"/>
      <c r="B233" s="20"/>
      <c r="C233" s="20"/>
      <c r="D233" s="20"/>
      <c r="E233" s="20"/>
      <c r="F233" s="20"/>
      <c r="G233" s="20"/>
    </row>
    <row r="234" spans="1:7" x14ac:dyDescent="0.2">
      <c r="A234" s="20"/>
      <c r="B234" s="20"/>
      <c r="C234" s="20"/>
      <c r="D234" s="20"/>
      <c r="E234" s="20"/>
      <c r="F234" s="20"/>
      <c r="G234" s="20"/>
    </row>
    <row r="235" spans="1:7" x14ac:dyDescent="0.2">
      <c r="A235" s="20"/>
      <c r="B235" s="20"/>
      <c r="C235" s="20"/>
      <c r="D235" s="20"/>
      <c r="E235" s="20"/>
      <c r="F235" s="20"/>
      <c r="G235" s="20"/>
    </row>
    <row r="236" spans="1:7" x14ac:dyDescent="0.2">
      <c r="A236" s="20"/>
      <c r="B236" s="20"/>
      <c r="C236" s="20"/>
      <c r="D236" s="20"/>
      <c r="E236" s="20"/>
      <c r="F236" s="20"/>
      <c r="G236" s="20"/>
    </row>
    <row r="237" spans="1:7" x14ac:dyDescent="0.2">
      <c r="A237" s="20"/>
      <c r="B237" s="20"/>
      <c r="C237" s="20"/>
      <c r="D237" s="20"/>
      <c r="E237" s="20"/>
      <c r="F237" s="20"/>
      <c r="G237" s="20"/>
    </row>
    <row r="238" spans="1:7" x14ac:dyDescent="0.2">
      <c r="A238" s="20"/>
      <c r="B238" s="20"/>
      <c r="C238" s="20"/>
      <c r="D238" s="20"/>
      <c r="E238" s="20"/>
      <c r="F238" s="20"/>
      <c r="G238" s="20"/>
    </row>
    <row r="239" spans="1:7" x14ac:dyDescent="0.2">
      <c r="A239" s="20"/>
      <c r="B239" s="20"/>
      <c r="C239" s="20"/>
      <c r="D239" s="20"/>
      <c r="E239" s="20"/>
      <c r="F239" s="20"/>
      <c r="G239" s="20"/>
    </row>
    <row r="240" spans="1:7" x14ac:dyDescent="0.2">
      <c r="A240" s="20"/>
      <c r="B240" s="20"/>
      <c r="C240" s="20"/>
      <c r="D240" s="20"/>
      <c r="E240" s="20"/>
      <c r="F240" s="20"/>
      <c r="G240" s="20"/>
    </row>
    <row r="241" spans="1:7" x14ac:dyDescent="0.2">
      <c r="A241" s="20"/>
      <c r="B241" s="20"/>
      <c r="C241" s="20"/>
      <c r="D241" s="20"/>
      <c r="E241" s="20"/>
      <c r="F241" s="20"/>
      <c r="G241" s="20"/>
    </row>
    <row r="242" spans="1:7" x14ac:dyDescent="0.2">
      <c r="A242" s="20"/>
      <c r="B242" s="20"/>
      <c r="C242" s="20"/>
      <c r="D242" s="20"/>
      <c r="E242" s="20"/>
      <c r="F242" s="20"/>
      <c r="G242" s="20"/>
    </row>
    <row r="243" spans="1:7" x14ac:dyDescent="0.2">
      <c r="A243" s="20"/>
      <c r="B243" s="20"/>
      <c r="C243" s="20"/>
      <c r="D243" s="20"/>
      <c r="E243" s="20"/>
      <c r="F243" s="20"/>
      <c r="G243" s="20"/>
    </row>
    <row r="244" spans="1:7" x14ac:dyDescent="0.2">
      <c r="A244" s="20"/>
      <c r="B244" s="20"/>
      <c r="C244" s="20"/>
      <c r="D244" s="20"/>
      <c r="E244" s="20"/>
      <c r="F244" s="20"/>
      <c r="G244" s="20"/>
    </row>
    <row r="245" spans="1:7" x14ac:dyDescent="0.2">
      <c r="A245" s="20"/>
      <c r="B245" s="20"/>
      <c r="C245" s="20"/>
      <c r="D245" s="20"/>
      <c r="E245" s="20"/>
      <c r="F245" s="20"/>
      <c r="G245" s="20"/>
    </row>
    <row r="246" spans="1:7" x14ac:dyDescent="0.2">
      <c r="A246" s="20"/>
      <c r="B246" s="20"/>
      <c r="C246" s="20"/>
      <c r="D246" s="20"/>
      <c r="E246" s="20"/>
      <c r="F246" s="20"/>
      <c r="G246" s="20"/>
    </row>
    <row r="247" spans="1:7" x14ac:dyDescent="0.2">
      <c r="A247" s="20"/>
      <c r="B247" s="20"/>
      <c r="C247" s="20"/>
      <c r="D247" s="20"/>
      <c r="E247" s="20"/>
      <c r="F247" s="20"/>
      <c r="G247" s="20"/>
    </row>
    <row r="248" spans="1:7" x14ac:dyDescent="0.2">
      <c r="A248" s="20"/>
      <c r="B248" s="20"/>
      <c r="C248" s="20"/>
      <c r="D248" s="20"/>
      <c r="E248" s="20"/>
      <c r="F248" s="20"/>
      <c r="G248" s="20"/>
    </row>
    <row r="249" spans="1:7" x14ac:dyDescent="0.2">
      <c r="A249" s="20"/>
      <c r="B249" s="20"/>
      <c r="C249" s="20"/>
      <c r="D249" s="20"/>
      <c r="E249" s="20"/>
      <c r="F249" s="20"/>
      <c r="G249" s="20"/>
    </row>
    <row r="250" spans="1:7" x14ac:dyDescent="0.2">
      <c r="A250" s="20"/>
      <c r="B250" s="20"/>
      <c r="C250" s="20"/>
      <c r="D250" s="20"/>
      <c r="E250" s="20"/>
      <c r="F250" s="20"/>
      <c r="G250" s="20"/>
    </row>
    <row r="251" spans="1:7" x14ac:dyDescent="0.2">
      <c r="A251" s="20"/>
      <c r="B251" s="20"/>
      <c r="C251" s="20"/>
      <c r="D251" s="20"/>
      <c r="E251" s="20"/>
      <c r="F251" s="20"/>
      <c r="G251" s="20"/>
    </row>
    <row r="252" spans="1:7" x14ac:dyDescent="0.2">
      <c r="A252" s="20"/>
      <c r="B252" s="20"/>
      <c r="C252" s="20"/>
      <c r="D252" s="20"/>
      <c r="E252" s="20"/>
      <c r="F252" s="20"/>
      <c r="G252" s="20"/>
    </row>
    <row r="253" spans="1:7" x14ac:dyDescent="0.2">
      <c r="A253" s="20"/>
      <c r="B253" s="20"/>
      <c r="C253" s="20"/>
      <c r="D253" s="20"/>
      <c r="E253" s="20"/>
      <c r="F253" s="20"/>
      <c r="G253" s="20"/>
    </row>
    <row r="254" spans="1:7" x14ac:dyDescent="0.2">
      <c r="A254" s="20"/>
      <c r="B254" s="20"/>
      <c r="C254" s="20"/>
      <c r="D254" s="20"/>
      <c r="E254" s="20"/>
      <c r="F254" s="20"/>
      <c r="G254" s="20"/>
    </row>
    <row r="255" spans="1:7" x14ac:dyDescent="0.2">
      <c r="A255" s="20"/>
      <c r="B255" s="20"/>
      <c r="C255" s="20"/>
      <c r="D255" s="20"/>
      <c r="E255" s="20"/>
      <c r="F255" s="20"/>
      <c r="G255" s="20"/>
    </row>
    <row r="256" spans="1:7" x14ac:dyDescent="0.2">
      <c r="A256" s="20"/>
      <c r="B256" s="20"/>
      <c r="C256" s="20"/>
      <c r="D256" s="20"/>
      <c r="E256" s="20"/>
      <c r="F256" s="20"/>
      <c r="G256" s="20"/>
    </row>
    <row r="257" spans="1:7" x14ac:dyDescent="0.2">
      <c r="A257" s="20"/>
      <c r="B257" s="20"/>
      <c r="C257" s="20"/>
      <c r="D257" s="20"/>
      <c r="E257" s="20"/>
      <c r="F257" s="20"/>
      <c r="G257" s="20"/>
    </row>
    <row r="258" spans="1:7" x14ac:dyDescent="0.2">
      <c r="A258" s="20"/>
      <c r="B258" s="20"/>
      <c r="C258" s="20"/>
      <c r="D258" s="20"/>
      <c r="E258" s="20"/>
      <c r="F258" s="20"/>
      <c r="G258" s="20"/>
    </row>
    <row r="259" spans="1:7" x14ac:dyDescent="0.2">
      <c r="A259" s="20"/>
      <c r="B259" s="20"/>
      <c r="C259" s="20"/>
      <c r="D259" s="20"/>
      <c r="E259" s="20"/>
      <c r="F259" s="20"/>
      <c r="G259" s="20"/>
    </row>
    <row r="260" spans="1:7" x14ac:dyDescent="0.2">
      <c r="A260" s="20"/>
      <c r="B260" s="20"/>
      <c r="C260" s="20"/>
      <c r="D260" s="20"/>
      <c r="E260" s="20"/>
      <c r="F260" s="20"/>
      <c r="G260" s="20"/>
    </row>
    <row r="261" spans="1:7" x14ac:dyDescent="0.2">
      <c r="A261" s="20"/>
      <c r="B261" s="20"/>
      <c r="C261" s="20"/>
      <c r="D261" s="20"/>
      <c r="E261" s="20"/>
      <c r="F261" s="20"/>
      <c r="G261" s="20"/>
    </row>
    <row r="262" spans="1:7" x14ac:dyDescent="0.2">
      <c r="A262" s="20"/>
      <c r="B262" s="20"/>
      <c r="C262" s="20"/>
      <c r="D262" s="20"/>
      <c r="E262" s="20"/>
      <c r="F262" s="20"/>
      <c r="G262" s="20"/>
    </row>
    <row r="263" spans="1:7" x14ac:dyDescent="0.2">
      <c r="A263" s="20"/>
      <c r="B263" s="20"/>
      <c r="C263" s="20"/>
      <c r="D263" s="20"/>
      <c r="E263" s="20"/>
      <c r="F263" s="20"/>
      <c r="G263" s="20"/>
    </row>
    <row r="264" spans="1:7" x14ac:dyDescent="0.2">
      <c r="A264" s="20"/>
      <c r="B264" s="20"/>
      <c r="C264" s="20"/>
      <c r="D264" s="20"/>
      <c r="E264" s="20"/>
      <c r="F264" s="20"/>
      <c r="G264" s="20"/>
    </row>
    <row r="265" spans="1:7" x14ac:dyDescent="0.2">
      <c r="A265" s="20"/>
      <c r="B265" s="20"/>
      <c r="C265" s="20"/>
      <c r="D265" s="20"/>
      <c r="E265" s="20"/>
      <c r="F265" s="20"/>
      <c r="G265" s="20"/>
    </row>
    <row r="266" spans="1:7" x14ac:dyDescent="0.2">
      <c r="A266" s="20"/>
      <c r="B266" s="20"/>
      <c r="C266" s="20"/>
      <c r="D266" s="20"/>
      <c r="E266" s="20"/>
      <c r="F266" s="20"/>
      <c r="G266" s="20"/>
    </row>
    <row r="267" spans="1:7" x14ac:dyDescent="0.2">
      <c r="A267" s="20"/>
      <c r="B267" s="20"/>
      <c r="C267" s="20"/>
      <c r="D267" s="20"/>
      <c r="E267" s="20"/>
      <c r="F267" s="20"/>
      <c r="G267" s="20"/>
    </row>
    <row r="268" spans="1:7" x14ac:dyDescent="0.2">
      <c r="A268" s="20"/>
      <c r="B268" s="20"/>
      <c r="C268" s="20"/>
      <c r="D268" s="20"/>
      <c r="E268" s="20"/>
      <c r="F268" s="20"/>
      <c r="G268" s="20"/>
    </row>
    <row r="269" spans="1:7" x14ac:dyDescent="0.2">
      <c r="A269" s="20"/>
      <c r="B269" s="20"/>
      <c r="C269" s="20"/>
      <c r="D269" s="20"/>
      <c r="E269" s="20"/>
      <c r="F269" s="20"/>
      <c r="G269" s="20"/>
    </row>
    <row r="270" spans="1:7" x14ac:dyDescent="0.2">
      <c r="A270" s="20"/>
      <c r="B270" s="20"/>
      <c r="C270" s="20"/>
      <c r="D270" s="20"/>
      <c r="E270" s="20"/>
      <c r="F270" s="20"/>
      <c r="G270" s="20"/>
    </row>
    <row r="271" spans="1:7" x14ac:dyDescent="0.2">
      <c r="A271" s="20"/>
      <c r="B271" s="20"/>
      <c r="C271" s="20"/>
      <c r="D271" s="20"/>
      <c r="E271" s="20"/>
      <c r="F271" s="20"/>
      <c r="G271" s="20"/>
    </row>
    <row r="272" spans="1:7" x14ac:dyDescent="0.2">
      <c r="A272" s="20"/>
      <c r="B272" s="20"/>
      <c r="C272" s="20"/>
      <c r="D272" s="20"/>
      <c r="E272" s="20"/>
      <c r="F272" s="20"/>
      <c r="G272" s="20"/>
    </row>
    <row r="273" spans="1:7" x14ac:dyDescent="0.2">
      <c r="A273" s="20"/>
      <c r="B273" s="20"/>
      <c r="C273" s="20"/>
      <c r="D273" s="20"/>
      <c r="E273" s="20"/>
      <c r="F273" s="20"/>
      <c r="G273" s="20"/>
    </row>
    <row r="274" spans="1:7" x14ac:dyDescent="0.2">
      <c r="A274" s="20"/>
      <c r="B274" s="20"/>
      <c r="C274" s="20"/>
      <c r="D274" s="20"/>
      <c r="E274" s="20"/>
      <c r="F274" s="20"/>
      <c r="G274" s="20"/>
    </row>
    <row r="275" spans="1:7" x14ac:dyDescent="0.2">
      <c r="A275" s="20"/>
      <c r="B275" s="20"/>
      <c r="C275" s="20"/>
      <c r="D275" s="20"/>
      <c r="E275" s="20"/>
      <c r="F275" s="20"/>
      <c r="G275" s="20"/>
    </row>
    <row r="276" spans="1:7" x14ac:dyDescent="0.2">
      <c r="A276" s="20"/>
      <c r="B276" s="20"/>
      <c r="C276" s="20"/>
      <c r="D276" s="20"/>
      <c r="E276" s="20"/>
      <c r="F276" s="20"/>
      <c r="G276" s="20"/>
    </row>
    <row r="277" spans="1:7" x14ac:dyDescent="0.2">
      <c r="A277" s="20"/>
      <c r="B277" s="20"/>
      <c r="C277" s="20"/>
      <c r="D277" s="20"/>
      <c r="E277" s="20"/>
      <c r="F277" s="20"/>
      <c r="G277" s="20"/>
    </row>
    <row r="278" spans="1:7" x14ac:dyDescent="0.2">
      <c r="A278" s="20"/>
      <c r="B278" s="20"/>
      <c r="C278" s="20"/>
      <c r="D278" s="20"/>
      <c r="E278" s="20"/>
      <c r="F278" s="20"/>
      <c r="G278" s="20"/>
    </row>
    <row r="279" spans="1:7" x14ac:dyDescent="0.2">
      <c r="A279" s="20"/>
      <c r="B279" s="20"/>
      <c r="C279" s="20"/>
      <c r="D279" s="20"/>
      <c r="E279" s="20"/>
      <c r="F279" s="20"/>
      <c r="G279" s="20"/>
    </row>
    <row r="280" spans="1:7" x14ac:dyDescent="0.2">
      <c r="A280" s="20"/>
      <c r="B280" s="20"/>
      <c r="C280" s="20"/>
      <c r="D280" s="20"/>
      <c r="E280" s="20"/>
      <c r="F280" s="20"/>
      <c r="G280" s="20"/>
    </row>
    <row r="281" spans="1:7" x14ac:dyDescent="0.2">
      <c r="A281" s="20"/>
      <c r="B281" s="20"/>
      <c r="C281" s="20"/>
      <c r="D281" s="20"/>
      <c r="E281" s="20"/>
      <c r="F281" s="20"/>
      <c r="G281" s="20"/>
    </row>
    <row r="282" spans="1:7" x14ac:dyDescent="0.2">
      <c r="A282" s="20"/>
      <c r="B282" s="20"/>
      <c r="C282" s="20"/>
      <c r="D282" s="20"/>
      <c r="E282" s="20"/>
      <c r="F282" s="20"/>
      <c r="G282" s="20"/>
    </row>
    <row r="283" spans="1:7" x14ac:dyDescent="0.2">
      <c r="A283" s="20"/>
      <c r="B283" s="20"/>
      <c r="C283" s="20"/>
      <c r="D283" s="20"/>
      <c r="E283" s="20"/>
      <c r="F283" s="20"/>
      <c r="G283" s="20"/>
    </row>
    <row r="284" spans="1:7" x14ac:dyDescent="0.2">
      <c r="A284" s="20"/>
      <c r="B284" s="20"/>
      <c r="C284" s="20"/>
      <c r="D284" s="20"/>
      <c r="E284" s="20"/>
      <c r="F284" s="20"/>
      <c r="G284" s="20"/>
    </row>
    <row r="285" spans="1:7" x14ac:dyDescent="0.2">
      <c r="A285" s="20"/>
      <c r="B285" s="20"/>
      <c r="C285" s="20"/>
      <c r="D285" s="20"/>
      <c r="E285" s="20"/>
      <c r="F285" s="20"/>
      <c r="G285" s="20"/>
    </row>
    <row r="286" spans="1:7" x14ac:dyDescent="0.2">
      <c r="A286" s="20"/>
      <c r="B286" s="20"/>
      <c r="C286" s="20"/>
      <c r="D286" s="20"/>
      <c r="E286" s="20"/>
      <c r="F286" s="20"/>
      <c r="G286" s="20"/>
    </row>
    <row r="287" spans="1:7" x14ac:dyDescent="0.2">
      <c r="A287" s="20"/>
      <c r="B287" s="20"/>
      <c r="C287" s="20"/>
      <c r="D287" s="20"/>
      <c r="E287" s="20"/>
      <c r="F287" s="20"/>
      <c r="G287" s="20"/>
    </row>
    <row r="288" spans="1:7" x14ac:dyDescent="0.2">
      <c r="A288" s="20"/>
      <c r="B288" s="20"/>
      <c r="C288" s="20"/>
      <c r="D288" s="20"/>
      <c r="E288" s="20"/>
      <c r="F288" s="20"/>
      <c r="G288" s="20"/>
    </row>
    <row r="289" spans="1:7" x14ac:dyDescent="0.2">
      <c r="A289" s="20"/>
      <c r="B289" s="20"/>
      <c r="C289" s="20"/>
      <c r="D289" s="20"/>
      <c r="E289" s="20"/>
      <c r="F289" s="20"/>
      <c r="G289" s="20"/>
    </row>
    <row r="290" spans="1:7" x14ac:dyDescent="0.2">
      <c r="A290" s="20"/>
      <c r="B290" s="20"/>
      <c r="C290" s="20"/>
      <c r="D290" s="20"/>
      <c r="E290" s="20"/>
      <c r="F290" s="20"/>
      <c r="G290" s="20"/>
    </row>
    <row r="291" spans="1:7" x14ac:dyDescent="0.2">
      <c r="A291" s="20"/>
      <c r="B291" s="20"/>
      <c r="C291" s="20"/>
      <c r="D291" s="20"/>
      <c r="E291" s="20"/>
      <c r="F291" s="20"/>
      <c r="G291" s="20"/>
    </row>
    <row r="292" spans="1:7" x14ac:dyDescent="0.2">
      <c r="A292" s="20"/>
      <c r="B292" s="20"/>
      <c r="C292" s="20"/>
      <c r="D292" s="20"/>
      <c r="E292" s="20"/>
      <c r="F292" s="20"/>
      <c r="G292" s="20"/>
    </row>
    <row r="293" spans="1:7" x14ac:dyDescent="0.2">
      <c r="A293" s="20"/>
      <c r="B293" s="20"/>
      <c r="C293" s="20"/>
      <c r="D293" s="20"/>
      <c r="E293" s="20"/>
      <c r="F293" s="20"/>
      <c r="G293" s="20"/>
    </row>
    <row r="294" spans="1:7" x14ac:dyDescent="0.2">
      <c r="A294" s="20"/>
      <c r="B294" s="20"/>
      <c r="C294" s="20"/>
      <c r="D294" s="20"/>
      <c r="E294" s="20"/>
      <c r="F294" s="20"/>
      <c r="G294" s="20"/>
    </row>
    <row r="295" spans="1:7" x14ac:dyDescent="0.2">
      <c r="A295" s="20"/>
      <c r="B295" s="20"/>
      <c r="C295" s="20"/>
      <c r="D295" s="20"/>
      <c r="E295" s="20"/>
      <c r="F295" s="20"/>
      <c r="G295" s="20"/>
    </row>
    <row r="296" spans="1:7" x14ac:dyDescent="0.2">
      <c r="A296" s="20"/>
      <c r="B296" s="20"/>
      <c r="C296" s="20"/>
      <c r="D296" s="20"/>
      <c r="E296" s="20"/>
      <c r="F296" s="20"/>
      <c r="G296" s="20"/>
    </row>
    <row r="297" spans="1:7" x14ac:dyDescent="0.2">
      <c r="A297" s="20"/>
      <c r="B297" s="20"/>
      <c r="C297" s="20"/>
      <c r="D297" s="20"/>
      <c r="E297" s="20"/>
      <c r="F297" s="20"/>
      <c r="G297" s="20"/>
    </row>
    <row r="298" spans="1:7" x14ac:dyDescent="0.2">
      <c r="A298" s="20"/>
      <c r="B298" s="20"/>
      <c r="C298" s="20"/>
      <c r="D298" s="20"/>
      <c r="E298" s="20"/>
      <c r="F298" s="20"/>
      <c r="G298" s="20"/>
    </row>
    <row r="299" spans="1:7" x14ac:dyDescent="0.2">
      <c r="A299" s="20"/>
      <c r="B299" s="20"/>
      <c r="C299" s="20"/>
      <c r="D299" s="20"/>
      <c r="E299" s="20"/>
      <c r="F299" s="20"/>
      <c r="G299" s="20"/>
    </row>
    <row r="300" spans="1:7" x14ac:dyDescent="0.2">
      <c r="A300" s="20"/>
      <c r="B300" s="20"/>
      <c r="C300" s="20"/>
      <c r="D300" s="20"/>
      <c r="E300" s="20"/>
      <c r="F300" s="20"/>
      <c r="G300" s="20"/>
    </row>
    <row r="301" spans="1:7" x14ac:dyDescent="0.2">
      <c r="A301" s="20"/>
      <c r="B301" s="20"/>
      <c r="C301" s="20"/>
      <c r="D301" s="20"/>
      <c r="E301" s="20"/>
      <c r="F301" s="20"/>
      <c r="G301" s="20"/>
    </row>
    <row r="302" spans="1:7" x14ac:dyDescent="0.2">
      <c r="A302" s="20"/>
      <c r="B302" s="20"/>
      <c r="C302" s="20"/>
      <c r="D302" s="20"/>
      <c r="E302" s="20"/>
      <c r="F302" s="20"/>
      <c r="G302" s="20"/>
    </row>
    <row r="303" spans="1:7" x14ac:dyDescent="0.2">
      <c r="A303" s="20"/>
      <c r="B303" s="20"/>
      <c r="C303" s="20"/>
      <c r="D303" s="20"/>
      <c r="E303" s="20"/>
      <c r="F303" s="20"/>
      <c r="G303" s="20"/>
    </row>
    <row r="304" spans="1:7" x14ac:dyDescent="0.2">
      <c r="A304" s="20"/>
      <c r="B304" s="20"/>
      <c r="C304" s="20"/>
      <c r="D304" s="20"/>
      <c r="E304" s="20"/>
      <c r="F304" s="20"/>
      <c r="G304" s="20"/>
    </row>
    <row r="305" spans="1:7" x14ac:dyDescent="0.2">
      <c r="A305" s="20"/>
      <c r="B305" s="20"/>
      <c r="C305" s="20"/>
      <c r="D305" s="20"/>
      <c r="E305" s="20"/>
      <c r="F305" s="20"/>
      <c r="G305" s="20"/>
    </row>
    <row r="306" spans="1:7" x14ac:dyDescent="0.2">
      <c r="A306" s="20"/>
      <c r="B306" s="20"/>
      <c r="C306" s="20"/>
      <c r="D306" s="20"/>
      <c r="E306" s="20"/>
      <c r="F306" s="20"/>
      <c r="G306" s="20"/>
    </row>
    <row r="307" spans="1:7" x14ac:dyDescent="0.2">
      <c r="A307" s="20"/>
      <c r="B307" s="20"/>
      <c r="C307" s="20"/>
      <c r="D307" s="20"/>
      <c r="E307" s="20"/>
      <c r="F307" s="20"/>
      <c r="G307" s="20"/>
    </row>
    <row r="308" spans="1:7" x14ac:dyDescent="0.2">
      <c r="A308" s="20"/>
      <c r="B308" s="20"/>
      <c r="C308" s="20"/>
      <c r="D308" s="20"/>
      <c r="E308" s="20"/>
      <c r="F308" s="20"/>
      <c r="G308" s="20"/>
    </row>
    <row r="309" spans="1:7" x14ac:dyDescent="0.2">
      <c r="A309" s="20"/>
      <c r="B309" s="20"/>
      <c r="C309" s="20"/>
      <c r="D309" s="20"/>
      <c r="E309" s="20"/>
      <c r="F309" s="20"/>
      <c r="G309" s="20"/>
    </row>
    <row r="310" spans="1:7" x14ac:dyDescent="0.2">
      <c r="A310" s="20"/>
      <c r="B310" s="20"/>
      <c r="C310" s="20"/>
      <c r="D310" s="20"/>
      <c r="E310" s="20"/>
      <c r="F310" s="20"/>
      <c r="G310" s="20"/>
    </row>
    <row r="311" spans="1:7" x14ac:dyDescent="0.2">
      <c r="A311" s="20"/>
      <c r="B311" s="20"/>
      <c r="C311" s="20"/>
      <c r="D311" s="20"/>
      <c r="E311" s="20"/>
      <c r="F311" s="20"/>
      <c r="G311" s="20"/>
    </row>
    <row r="312" spans="1:7" x14ac:dyDescent="0.2">
      <c r="A312" s="20"/>
      <c r="B312" s="20"/>
      <c r="C312" s="20"/>
      <c r="D312" s="20"/>
      <c r="E312" s="20"/>
      <c r="F312" s="20"/>
      <c r="G312" s="20"/>
    </row>
    <row r="313" spans="1:7" x14ac:dyDescent="0.2">
      <c r="A313" s="20"/>
      <c r="B313" s="20"/>
      <c r="C313" s="20"/>
      <c r="D313" s="20"/>
      <c r="E313" s="20"/>
      <c r="F313" s="20"/>
      <c r="G313" s="20"/>
    </row>
    <row r="314" spans="1:7" x14ac:dyDescent="0.2">
      <c r="A314" s="20"/>
      <c r="B314" s="20"/>
      <c r="C314" s="20"/>
      <c r="D314" s="20"/>
      <c r="E314" s="20"/>
      <c r="F314" s="20"/>
      <c r="G314" s="20"/>
    </row>
    <row r="315" spans="1:7" x14ac:dyDescent="0.2">
      <c r="A315" s="20"/>
      <c r="B315" s="20"/>
      <c r="C315" s="20"/>
      <c r="D315" s="20"/>
      <c r="E315" s="20"/>
      <c r="F315" s="20"/>
      <c r="G315" s="20"/>
    </row>
    <row r="316" spans="1:7" x14ac:dyDescent="0.2">
      <c r="A316" s="20"/>
      <c r="B316" s="20"/>
      <c r="C316" s="20"/>
      <c r="D316" s="20"/>
      <c r="E316" s="20"/>
      <c r="F316" s="20"/>
      <c r="G316" s="20"/>
    </row>
    <row r="317" spans="1:7" x14ac:dyDescent="0.2">
      <c r="A317" s="20"/>
      <c r="B317" s="20"/>
      <c r="C317" s="20"/>
      <c r="D317" s="20"/>
      <c r="E317" s="20"/>
      <c r="F317" s="20"/>
      <c r="G317" s="20"/>
    </row>
    <row r="318" spans="1:7" x14ac:dyDescent="0.2">
      <c r="A318" s="20"/>
      <c r="B318" s="20"/>
      <c r="C318" s="20"/>
      <c r="D318" s="20"/>
      <c r="E318" s="20"/>
      <c r="F318" s="20"/>
      <c r="G318" s="20"/>
    </row>
    <row r="319" spans="1:7" x14ac:dyDescent="0.2">
      <c r="A319" s="20"/>
      <c r="B319" s="20"/>
      <c r="C319" s="20"/>
      <c r="D319" s="20"/>
      <c r="E319" s="20"/>
      <c r="F319" s="20"/>
      <c r="G319" s="20"/>
    </row>
    <row r="320" spans="1:7" x14ac:dyDescent="0.2">
      <c r="A320" s="20"/>
      <c r="B320" s="20"/>
      <c r="C320" s="20"/>
      <c r="D320" s="20"/>
      <c r="E320" s="20"/>
      <c r="F320" s="20"/>
      <c r="G320" s="20"/>
    </row>
    <row r="321" spans="1:7" x14ac:dyDescent="0.2">
      <c r="A321" s="20"/>
      <c r="B321" s="20"/>
      <c r="C321" s="20"/>
      <c r="D321" s="20"/>
      <c r="E321" s="20"/>
      <c r="F321" s="20"/>
      <c r="G321" s="20"/>
    </row>
    <row r="322" spans="1:7" x14ac:dyDescent="0.2">
      <c r="A322" s="20"/>
      <c r="B322" s="20"/>
      <c r="C322" s="20"/>
      <c r="D322" s="20"/>
      <c r="E322" s="20"/>
      <c r="F322" s="20"/>
      <c r="G322" s="20"/>
    </row>
    <row r="323" spans="1:7" x14ac:dyDescent="0.2">
      <c r="A323" s="20"/>
      <c r="B323" s="20"/>
      <c r="C323" s="20"/>
      <c r="D323" s="20"/>
      <c r="E323" s="20"/>
      <c r="F323" s="20"/>
      <c r="G323" s="20"/>
    </row>
    <row r="324" spans="1:7" x14ac:dyDescent="0.2">
      <c r="A324" s="20"/>
      <c r="B324" s="20"/>
      <c r="C324" s="20"/>
      <c r="D324" s="20"/>
      <c r="E324" s="20"/>
      <c r="F324" s="20"/>
      <c r="G324" s="20"/>
    </row>
    <row r="325" spans="1:7" x14ac:dyDescent="0.2">
      <c r="A325" s="20"/>
      <c r="B325" s="20"/>
      <c r="C325" s="20"/>
      <c r="D325" s="20"/>
      <c r="E325" s="20"/>
      <c r="F325" s="20"/>
      <c r="G325" s="20"/>
    </row>
    <row r="326" spans="1:7" x14ac:dyDescent="0.2">
      <c r="A326" s="20"/>
      <c r="B326" s="20"/>
      <c r="C326" s="20"/>
      <c r="D326" s="20"/>
      <c r="E326" s="20"/>
      <c r="F326" s="20"/>
      <c r="G326" s="20"/>
    </row>
    <row r="327" spans="1:7" x14ac:dyDescent="0.2">
      <c r="A327" s="20"/>
      <c r="B327" s="20"/>
      <c r="C327" s="20"/>
      <c r="D327" s="20"/>
      <c r="E327" s="20"/>
      <c r="F327" s="20"/>
      <c r="G327" s="20"/>
    </row>
    <row r="328" spans="1:7" x14ac:dyDescent="0.2">
      <c r="A328" s="20"/>
      <c r="B328" s="20"/>
      <c r="C328" s="20"/>
      <c r="D328" s="20"/>
      <c r="E328" s="20"/>
      <c r="F328" s="20"/>
      <c r="G328" s="20"/>
    </row>
    <row r="329" spans="1:7" x14ac:dyDescent="0.2">
      <c r="A329" s="20"/>
      <c r="B329" s="20"/>
      <c r="C329" s="20"/>
      <c r="D329" s="20"/>
      <c r="E329" s="20"/>
      <c r="F329" s="20"/>
      <c r="G329" s="20"/>
    </row>
    <row r="330" spans="1:7" x14ac:dyDescent="0.2">
      <c r="A330" s="20"/>
      <c r="B330" s="20"/>
      <c r="C330" s="20"/>
      <c r="D330" s="20"/>
      <c r="E330" s="20"/>
      <c r="F330" s="20"/>
      <c r="G330" s="20"/>
    </row>
    <row r="331" spans="1:7" x14ac:dyDescent="0.2">
      <c r="A331" s="20"/>
      <c r="B331" s="20"/>
      <c r="C331" s="20"/>
      <c r="D331" s="20"/>
      <c r="E331" s="20"/>
      <c r="F331" s="20"/>
      <c r="G331" s="20"/>
    </row>
    <row r="332" spans="1:7" x14ac:dyDescent="0.2">
      <c r="A332" s="20"/>
      <c r="B332" s="20"/>
      <c r="C332" s="20"/>
      <c r="D332" s="20"/>
      <c r="E332" s="20"/>
      <c r="F332" s="20"/>
      <c r="G332" s="20"/>
    </row>
    <row r="333" spans="1:7" x14ac:dyDescent="0.2">
      <c r="A333" s="20"/>
      <c r="B333" s="20"/>
      <c r="C333" s="20"/>
      <c r="D333" s="20"/>
      <c r="E333" s="20"/>
      <c r="F333" s="20"/>
      <c r="G333" s="20"/>
    </row>
    <row r="334" spans="1:7" x14ac:dyDescent="0.2">
      <c r="A334" s="20"/>
      <c r="B334" s="20"/>
      <c r="C334" s="20"/>
      <c r="D334" s="20"/>
      <c r="E334" s="20"/>
      <c r="F334" s="20"/>
      <c r="G334" s="20"/>
    </row>
    <row r="335" spans="1:7" x14ac:dyDescent="0.2">
      <c r="A335" s="20"/>
      <c r="B335" s="20"/>
      <c r="C335" s="20"/>
      <c r="D335" s="20"/>
      <c r="E335" s="20"/>
      <c r="F335" s="20"/>
      <c r="G335" s="20"/>
    </row>
    <row r="336" spans="1:7" x14ac:dyDescent="0.2">
      <c r="A336" s="20"/>
      <c r="B336" s="20"/>
      <c r="C336" s="20"/>
      <c r="D336" s="20"/>
      <c r="E336" s="20"/>
      <c r="F336" s="20"/>
      <c r="G336" s="20"/>
    </row>
    <row r="337" spans="1:7" x14ac:dyDescent="0.2">
      <c r="A337" s="20"/>
      <c r="B337" s="20"/>
      <c r="C337" s="20"/>
      <c r="D337" s="20"/>
      <c r="E337" s="20"/>
      <c r="F337" s="20"/>
      <c r="G337" s="20"/>
    </row>
    <row r="338" spans="1:7" x14ac:dyDescent="0.2">
      <c r="A338" s="20"/>
      <c r="B338" s="20"/>
      <c r="C338" s="20"/>
      <c r="D338" s="20"/>
      <c r="E338" s="20"/>
      <c r="F338" s="20"/>
      <c r="G338" s="20"/>
    </row>
    <row r="339" spans="1:7" x14ac:dyDescent="0.2">
      <c r="A339" s="20"/>
      <c r="B339" s="20"/>
      <c r="C339" s="20"/>
      <c r="D339" s="20"/>
      <c r="E339" s="20"/>
      <c r="F339" s="20"/>
      <c r="G339" s="20"/>
    </row>
    <row r="340" spans="1:7" x14ac:dyDescent="0.2">
      <c r="A340" s="20"/>
      <c r="B340" s="20"/>
      <c r="C340" s="20"/>
      <c r="D340" s="20"/>
      <c r="E340" s="20"/>
      <c r="F340" s="20"/>
      <c r="G340" s="20"/>
    </row>
    <row r="341" spans="1:7" x14ac:dyDescent="0.2">
      <c r="A341" s="20"/>
      <c r="B341" s="20"/>
      <c r="C341" s="20"/>
      <c r="D341" s="20"/>
      <c r="E341" s="20"/>
      <c r="F341" s="20"/>
      <c r="G341" s="20"/>
    </row>
    <row r="342" spans="1:7" x14ac:dyDescent="0.2">
      <c r="A342" s="20"/>
      <c r="B342" s="20"/>
      <c r="C342" s="20"/>
      <c r="D342" s="20"/>
      <c r="E342" s="20"/>
      <c r="F342" s="20"/>
      <c r="G342" s="20"/>
    </row>
    <row r="343" spans="1:7" x14ac:dyDescent="0.2">
      <c r="A343" s="20"/>
      <c r="B343" s="20"/>
      <c r="C343" s="20"/>
      <c r="D343" s="20"/>
      <c r="E343" s="20"/>
      <c r="F343" s="20"/>
      <c r="G343" s="20"/>
    </row>
    <row r="344" spans="1:7" x14ac:dyDescent="0.2">
      <c r="A344" s="20"/>
      <c r="B344" s="20"/>
      <c r="C344" s="20"/>
      <c r="D344" s="20"/>
      <c r="E344" s="20"/>
      <c r="F344" s="20"/>
      <c r="G344" s="20"/>
    </row>
    <row r="345" spans="1:7" x14ac:dyDescent="0.2">
      <c r="A345" s="20"/>
      <c r="B345" s="20"/>
      <c r="C345" s="20"/>
      <c r="D345" s="20"/>
      <c r="E345" s="20"/>
      <c r="F345" s="20"/>
      <c r="G345" s="20"/>
    </row>
    <row r="346" spans="1:7" x14ac:dyDescent="0.2">
      <c r="A346" s="20"/>
      <c r="B346" s="20"/>
      <c r="C346" s="20"/>
      <c r="D346" s="20"/>
      <c r="E346" s="20"/>
      <c r="F346" s="20"/>
      <c r="G346" s="20"/>
    </row>
    <row r="347" spans="1:7" x14ac:dyDescent="0.2">
      <c r="A347" s="20"/>
      <c r="B347" s="20"/>
      <c r="C347" s="20"/>
      <c r="D347" s="20"/>
      <c r="E347" s="20"/>
      <c r="F347" s="20"/>
      <c r="G347" s="20"/>
    </row>
    <row r="348" spans="1:7" x14ac:dyDescent="0.2">
      <c r="A348" s="20"/>
      <c r="B348" s="20"/>
      <c r="C348" s="20"/>
      <c r="D348" s="20"/>
      <c r="E348" s="20"/>
      <c r="F348" s="20"/>
      <c r="G348" s="20"/>
    </row>
    <row r="349" spans="1:7" x14ac:dyDescent="0.2">
      <c r="A349" s="20"/>
      <c r="B349" s="20"/>
      <c r="C349" s="20"/>
      <c r="D349" s="20"/>
      <c r="E349" s="20"/>
      <c r="F349" s="20"/>
      <c r="G349" s="20"/>
    </row>
    <row r="350" spans="1:7" x14ac:dyDescent="0.2">
      <c r="A350" s="20"/>
      <c r="B350" s="20"/>
      <c r="C350" s="20"/>
      <c r="D350" s="20"/>
      <c r="E350" s="20"/>
      <c r="F350" s="20"/>
      <c r="G350" s="20"/>
    </row>
    <row r="351" spans="1:7" x14ac:dyDescent="0.2">
      <c r="A351" s="20"/>
      <c r="B351" s="20"/>
      <c r="C351" s="20"/>
      <c r="D351" s="20"/>
      <c r="E351" s="20"/>
      <c r="F351" s="20"/>
      <c r="G351" s="20"/>
    </row>
    <row r="352" spans="1:7" x14ac:dyDescent="0.2">
      <c r="A352" s="20"/>
      <c r="B352" s="20"/>
      <c r="C352" s="20"/>
      <c r="D352" s="20"/>
      <c r="E352" s="20"/>
      <c r="F352" s="20"/>
      <c r="G352" s="20"/>
    </row>
    <row r="353" spans="1:7" x14ac:dyDescent="0.2">
      <c r="A353" s="20"/>
      <c r="B353" s="20"/>
      <c r="C353" s="20"/>
      <c r="D353" s="20"/>
      <c r="E353" s="20"/>
      <c r="F353" s="20"/>
      <c r="G353" s="20"/>
    </row>
    <row r="354" spans="1:7" x14ac:dyDescent="0.2">
      <c r="A354" s="20"/>
      <c r="B354" s="20"/>
      <c r="C354" s="20"/>
      <c r="D354" s="20"/>
      <c r="E354" s="20"/>
      <c r="F354" s="20"/>
      <c r="G354" s="20"/>
    </row>
    <row r="355" spans="1:7" x14ac:dyDescent="0.2">
      <c r="A355" s="20"/>
      <c r="B355" s="20"/>
      <c r="C355" s="20"/>
      <c r="D355" s="20"/>
      <c r="E355" s="20"/>
      <c r="F355" s="20"/>
      <c r="G355" s="20"/>
    </row>
    <row r="356" spans="1:7" x14ac:dyDescent="0.2">
      <c r="A356" s="20"/>
      <c r="B356" s="20"/>
      <c r="C356" s="20"/>
      <c r="D356" s="20"/>
      <c r="E356" s="20"/>
      <c r="F356" s="20"/>
      <c r="G356" s="20"/>
    </row>
    <row r="357" spans="1:7" x14ac:dyDescent="0.2">
      <c r="A357" s="20"/>
      <c r="B357" s="20"/>
      <c r="C357" s="20"/>
      <c r="D357" s="20"/>
      <c r="E357" s="20"/>
      <c r="F357" s="20"/>
      <c r="G357" s="20"/>
    </row>
    <row r="358" spans="1:7" x14ac:dyDescent="0.2">
      <c r="A358" s="20"/>
      <c r="B358" s="20"/>
      <c r="C358" s="20"/>
      <c r="D358" s="20"/>
      <c r="E358" s="20"/>
      <c r="F358" s="20"/>
      <c r="G358" s="20"/>
    </row>
    <row r="359" spans="1:7" x14ac:dyDescent="0.2">
      <c r="A359" s="20"/>
      <c r="B359" s="20"/>
      <c r="C359" s="20"/>
      <c r="D359" s="20"/>
      <c r="E359" s="20"/>
      <c r="F359" s="20"/>
      <c r="G359" s="20"/>
    </row>
    <row r="360" spans="1:7" x14ac:dyDescent="0.2">
      <c r="A360" s="20"/>
      <c r="B360" s="20"/>
      <c r="C360" s="20"/>
      <c r="D360" s="20"/>
      <c r="E360" s="20"/>
      <c r="F360" s="20"/>
      <c r="G360" s="20"/>
    </row>
    <row r="361" spans="1:7" x14ac:dyDescent="0.2">
      <c r="A361" s="20"/>
      <c r="B361" s="20"/>
      <c r="C361" s="20"/>
      <c r="D361" s="20"/>
      <c r="E361" s="20"/>
      <c r="F361" s="20"/>
      <c r="G361" s="20"/>
    </row>
    <row r="362" spans="1:7" x14ac:dyDescent="0.2">
      <c r="A362" s="20"/>
      <c r="B362" s="20"/>
      <c r="C362" s="20"/>
      <c r="D362" s="20"/>
      <c r="E362" s="20"/>
      <c r="F362" s="20"/>
      <c r="G362" s="20"/>
    </row>
    <row r="363" spans="1:7" x14ac:dyDescent="0.2">
      <c r="A363" s="20"/>
      <c r="B363" s="20"/>
      <c r="C363" s="20"/>
      <c r="D363" s="20"/>
      <c r="E363" s="20"/>
      <c r="F363" s="20"/>
      <c r="G363" s="20"/>
    </row>
    <row r="364" spans="1:7" x14ac:dyDescent="0.2">
      <c r="A364" s="20"/>
      <c r="B364" s="20"/>
      <c r="C364" s="20"/>
      <c r="D364" s="20"/>
      <c r="E364" s="20"/>
      <c r="F364" s="20"/>
      <c r="G364" s="20"/>
    </row>
    <row r="365" spans="1:7" x14ac:dyDescent="0.2">
      <c r="A365" s="20"/>
      <c r="B365" s="20"/>
      <c r="C365" s="20"/>
      <c r="D365" s="20"/>
      <c r="E365" s="20"/>
      <c r="F365" s="20"/>
      <c r="G365" s="20"/>
    </row>
    <row r="366" spans="1:7" x14ac:dyDescent="0.2">
      <c r="A366" s="20"/>
      <c r="B366" s="20"/>
      <c r="C366" s="20"/>
      <c r="D366" s="20"/>
      <c r="E366" s="20"/>
      <c r="F366" s="20"/>
      <c r="G366" s="20"/>
    </row>
    <row r="367" spans="1:7" x14ac:dyDescent="0.2">
      <c r="A367" s="20"/>
      <c r="B367" s="20"/>
      <c r="C367" s="20"/>
      <c r="D367" s="20"/>
      <c r="E367" s="20"/>
      <c r="F367" s="20"/>
      <c r="G367" s="20"/>
    </row>
    <row r="368" spans="1:7" x14ac:dyDescent="0.2">
      <c r="A368" s="20"/>
      <c r="B368" s="20"/>
      <c r="C368" s="20"/>
      <c r="D368" s="20"/>
      <c r="E368" s="20"/>
      <c r="F368" s="20"/>
      <c r="G368" s="20"/>
    </row>
    <row r="369" spans="1:7" x14ac:dyDescent="0.2">
      <c r="A369" s="20"/>
      <c r="B369" s="20"/>
      <c r="C369" s="20"/>
      <c r="D369" s="20"/>
      <c r="E369" s="20"/>
      <c r="F369" s="20"/>
      <c r="G369" s="20"/>
    </row>
    <row r="370" spans="1:7" x14ac:dyDescent="0.2">
      <c r="A370" s="20"/>
      <c r="B370" s="20"/>
      <c r="C370" s="20"/>
      <c r="D370" s="20"/>
      <c r="E370" s="20"/>
      <c r="F370" s="20"/>
      <c r="G370" s="20"/>
    </row>
    <row r="371" spans="1:7" x14ac:dyDescent="0.2">
      <c r="A371" s="20"/>
      <c r="B371" s="20"/>
      <c r="C371" s="20"/>
      <c r="D371" s="20"/>
      <c r="E371" s="20"/>
      <c r="F371" s="20"/>
      <c r="G371" s="20"/>
    </row>
    <row r="372" spans="1:7" x14ac:dyDescent="0.2">
      <c r="A372" s="20"/>
      <c r="B372" s="20"/>
      <c r="C372" s="20"/>
      <c r="D372" s="20"/>
      <c r="E372" s="20"/>
      <c r="F372" s="20"/>
      <c r="G372" s="20"/>
    </row>
    <row r="373" spans="1:7" x14ac:dyDescent="0.2">
      <c r="A373" s="20"/>
      <c r="B373" s="20"/>
      <c r="C373" s="20"/>
      <c r="D373" s="20"/>
      <c r="E373" s="20"/>
      <c r="F373" s="20"/>
      <c r="G373" s="20"/>
    </row>
    <row r="374" spans="1:7" x14ac:dyDescent="0.2">
      <c r="A374" s="20"/>
      <c r="B374" s="20"/>
      <c r="C374" s="20"/>
      <c r="D374" s="20"/>
      <c r="E374" s="20"/>
      <c r="F374" s="20"/>
      <c r="G374" s="20"/>
    </row>
    <row r="375" spans="1:7" x14ac:dyDescent="0.2">
      <c r="A375" s="20"/>
      <c r="B375" s="20"/>
      <c r="C375" s="20"/>
      <c r="D375" s="20"/>
      <c r="E375" s="20"/>
      <c r="F375" s="20"/>
      <c r="G375" s="20"/>
    </row>
    <row r="376" spans="1:7" x14ac:dyDescent="0.2">
      <c r="A376" s="20"/>
      <c r="B376" s="20"/>
      <c r="C376" s="20"/>
      <c r="D376" s="20"/>
      <c r="E376" s="20"/>
      <c r="F376" s="20"/>
      <c r="G376" s="20"/>
    </row>
    <row r="377" spans="1:7" x14ac:dyDescent="0.2">
      <c r="A377" s="20"/>
      <c r="B377" s="20"/>
      <c r="C377" s="20"/>
      <c r="D377" s="20"/>
      <c r="E377" s="20"/>
      <c r="F377" s="20"/>
      <c r="G377" s="20"/>
    </row>
    <row r="378" spans="1:7" x14ac:dyDescent="0.2">
      <c r="A378" s="20"/>
      <c r="B378" s="20"/>
      <c r="C378" s="20"/>
      <c r="D378" s="20"/>
      <c r="E378" s="20"/>
      <c r="F378" s="20"/>
      <c r="G378" s="20"/>
    </row>
    <row r="379" spans="1:7" x14ac:dyDescent="0.2">
      <c r="A379" s="20"/>
      <c r="B379" s="20"/>
      <c r="C379" s="20"/>
      <c r="D379" s="20"/>
      <c r="E379" s="20"/>
      <c r="F379" s="20"/>
      <c r="G379" s="20"/>
    </row>
    <row r="380" spans="1:7" x14ac:dyDescent="0.2">
      <c r="A380" s="20"/>
      <c r="B380" s="20"/>
      <c r="C380" s="20"/>
      <c r="D380" s="20"/>
      <c r="E380" s="20"/>
      <c r="F380" s="20"/>
      <c r="G380" s="20"/>
    </row>
    <row r="381" spans="1:7" x14ac:dyDescent="0.2">
      <c r="A381" s="20"/>
      <c r="B381" s="20"/>
      <c r="C381" s="20"/>
      <c r="D381" s="20"/>
      <c r="E381" s="20"/>
      <c r="F381" s="20"/>
      <c r="G381" s="20"/>
    </row>
    <row r="382" spans="1:7" x14ac:dyDescent="0.2">
      <c r="A382" s="20"/>
      <c r="B382" s="20"/>
      <c r="C382" s="20"/>
      <c r="D382" s="20"/>
      <c r="E382" s="20"/>
      <c r="F382" s="20"/>
      <c r="G382" s="20"/>
    </row>
    <row r="383" spans="1:7" x14ac:dyDescent="0.2">
      <c r="A383" s="20"/>
      <c r="B383" s="20"/>
      <c r="C383" s="20"/>
      <c r="D383" s="20"/>
      <c r="E383" s="20"/>
      <c r="F383" s="20"/>
      <c r="G383" s="20"/>
    </row>
    <row r="384" spans="1:7" x14ac:dyDescent="0.2">
      <c r="A384" s="20"/>
      <c r="B384" s="20"/>
      <c r="C384" s="20"/>
      <c r="D384" s="20"/>
      <c r="E384" s="20"/>
      <c r="F384" s="20"/>
      <c r="G384" s="20"/>
    </row>
    <row r="385" spans="1:7" x14ac:dyDescent="0.2">
      <c r="A385" s="20"/>
      <c r="B385" s="20"/>
      <c r="C385" s="20"/>
      <c r="D385" s="20"/>
      <c r="E385" s="20"/>
      <c r="F385" s="20"/>
      <c r="G385" s="20"/>
    </row>
    <row r="386" spans="1:7" x14ac:dyDescent="0.2">
      <c r="A386" s="20"/>
      <c r="B386" s="20"/>
      <c r="C386" s="20"/>
      <c r="D386" s="20"/>
      <c r="E386" s="20"/>
      <c r="F386" s="20"/>
      <c r="G386" s="20"/>
    </row>
    <row r="387" spans="1:7" x14ac:dyDescent="0.2">
      <c r="A387" s="20"/>
      <c r="B387" s="20"/>
      <c r="C387" s="20"/>
      <c r="D387" s="20"/>
      <c r="E387" s="20"/>
      <c r="F387" s="20"/>
      <c r="G387" s="20"/>
    </row>
    <row r="388" spans="1:7" x14ac:dyDescent="0.2">
      <c r="A388" s="20"/>
      <c r="B388" s="20"/>
      <c r="C388" s="20"/>
      <c r="D388" s="20"/>
      <c r="E388" s="20"/>
      <c r="F388" s="20"/>
      <c r="G388" s="20"/>
    </row>
    <row r="389" spans="1:7" x14ac:dyDescent="0.2">
      <c r="A389" s="20"/>
      <c r="B389" s="20"/>
      <c r="C389" s="20"/>
      <c r="D389" s="20"/>
      <c r="E389" s="20"/>
      <c r="F389" s="20"/>
      <c r="G389" s="20"/>
    </row>
    <row r="390" spans="1:7" x14ac:dyDescent="0.2">
      <c r="A390" s="20"/>
      <c r="B390" s="20"/>
      <c r="C390" s="20"/>
      <c r="D390" s="20"/>
      <c r="E390" s="20"/>
      <c r="F390" s="20"/>
      <c r="G390" s="20"/>
    </row>
    <row r="391" spans="1:7" x14ac:dyDescent="0.2">
      <c r="A391" s="20"/>
      <c r="B391" s="20"/>
      <c r="C391" s="20"/>
      <c r="D391" s="20"/>
      <c r="E391" s="20"/>
      <c r="F391" s="20"/>
      <c r="G391" s="20"/>
    </row>
    <row r="392" spans="1:7" x14ac:dyDescent="0.2">
      <c r="A392" s="20"/>
      <c r="B392" s="20"/>
      <c r="C392" s="20"/>
      <c r="D392" s="20"/>
      <c r="E392" s="20"/>
      <c r="F392" s="20"/>
      <c r="G392" s="20"/>
    </row>
    <row r="393" spans="1:7" x14ac:dyDescent="0.2">
      <c r="A393" s="20"/>
      <c r="B393" s="20"/>
      <c r="C393" s="20"/>
      <c r="D393" s="20"/>
      <c r="E393" s="20"/>
      <c r="F393" s="20"/>
      <c r="G393" s="20"/>
    </row>
    <row r="394" spans="1:7" x14ac:dyDescent="0.2">
      <c r="A394" s="20"/>
      <c r="B394" s="20"/>
      <c r="C394" s="20"/>
      <c r="D394" s="20"/>
      <c r="E394" s="20"/>
      <c r="F394" s="20"/>
      <c r="G394" s="20"/>
    </row>
    <row r="395" spans="1:7" x14ac:dyDescent="0.2">
      <c r="A395" s="20"/>
      <c r="B395" s="20"/>
      <c r="C395" s="20"/>
      <c r="D395" s="20"/>
      <c r="E395" s="20"/>
      <c r="F395" s="20"/>
      <c r="G395" s="20"/>
    </row>
    <row r="396" spans="1:7" x14ac:dyDescent="0.2">
      <c r="A396" s="20"/>
      <c r="B396" s="20"/>
      <c r="C396" s="20"/>
      <c r="D396" s="20"/>
      <c r="E396" s="20"/>
      <c r="F396" s="20"/>
      <c r="G396" s="20"/>
    </row>
    <row r="397" spans="1:7" x14ac:dyDescent="0.2">
      <c r="A397" s="20"/>
      <c r="B397" s="20"/>
      <c r="C397" s="20"/>
      <c r="D397" s="20"/>
      <c r="E397" s="20"/>
      <c r="F397" s="20"/>
      <c r="G397" s="20"/>
    </row>
    <row r="398" spans="1:7" x14ac:dyDescent="0.2">
      <c r="A398" s="20"/>
      <c r="B398" s="20"/>
      <c r="C398" s="20"/>
      <c r="D398" s="20"/>
      <c r="E398" s="20"/>
      <c r="F398" s="20"/>
      <c r="G398" s="20"/>
    </row>
    <row r="399" spans="1:7" x14ac:dyDescent="0.2">
      <c r="A399" s="20"/>
      <c r="B399" s="20"/>
      <c r="C399" s="20"/>
      <c r="D399" s="20"/>
      <c r="E399" s="20"/>
      <c r="F399" s="20"/>
      <c r="G399" s="20"/>
    </row>
    <row r="400" spans="1:7" x14ac:dyDescent="0.2">
      <c r="A400" s="20"/>
      <c r="B400" s="20"/>
      <c r="C400" s="20"/>
      <c r="D400" s="20"/>
      <c r="E400" s="20"/>
      <c r="F400" s="20"/>
      <c r="G400" s="20"/>
    </row>
    <row r="401" spans="1:7" x14ac:dyDescent="0.2">
      <c r="A401" s="20"/>
      <c r="B401" s="20"/>
      <c r="C401" s="20"/>
      <c r="D401" s="20"/>
      <c r="E401" s="20"/>
      <c r="F401" s="20"/>
      <c r="G401" s="20"/>
    </row>
    <row r="402" spans="1:7" x14ac:dyDescent="0.2">
      <c r="A402" s="20"/>
      <c r="B402" s="20"/>
      <c r="C402" s="20"/>
      <c r="D402" s="20"/>
      <c r="E402" s="20"/>
      <c r="F402" s="20"/>
      <c r="G402" s="20"/>
    </row>
    <row r="403" spans="1:7" x14ac:dyDescent="0.2">
      <c r="A403" s="20"/>
      <c r="B403" s="20"/>
      <c r="C403" s="20"/>
      <c r="D403" s="20"/>
      <c r="E403" s="20"/>
      <c r="F403" s="20"/>
      <c r="G403" s="20"/>
    </row>
    <row r="404" spans="1:7" x14ac:dyDescent="0.2">
      <c r="A404" s="20"/>
      <c r="B404" s="20"/>
      <c r="C404" s="20"/>
      <c r="D404" s="20"/>
      <c r="E404" s="20"/>
      <c r="F404" s="20"/>
      <c r="G404" s="20"/>
    </row>
    <row r="405" spans="1:7" x14ac:dyDescent="0.2">
      <c r="A405" s="20"/>
      <c r="B405" s="20"/>
      <c r="C405" s="20"/>
      <c r="D405" s="20"/>
      <c r="E405" s="20"/>
      <c r="F405" s="20"/>
      <c r="G405" s="20"/>
    </row>
    <row r="406" spans="1:7" x14ac:dyDescent="0.2">
      <c r="A406" s="20"/>
      <c r="B406" s="20"/>
      <c r="C406" s="20"/>
      <c r="D406" s="20"/>
      <c r="E406" s="20"/>
      <c r="F406" s="20"/>
      <c r="G406" s="20"/>
    </row>
    <row r="407" spans="1:7" x14ac:dyDescent="0.2">
      <c r="A407" s="20"/>
      <c r="B407" s="20"/>
      <c r="C407" s="20"/>
      <c r="D407" s="20"/>
      <c r="E407" s="20"/>
      <c r="F407" s="20"/>
      <c r="G407" s="20"/>
    </row>
    <row r="408" spans="1:7" x14ac:dyDescent="0.2">
      <c r="A408" s="20"/>
      <c r="B408" s="20"/>
      <c r="C408" s="20"/>
      <c r="D408" s="20"/>
      <c r="E408" s="20"/>
      <c r="F408" s="20"/>
      <c r="G408" s="20"/>
    </row>
    <row r="409" spans="1:7" x14ac:dyDescent="0.2">
      <c r="A409" s="20"/>
      <c r="B409" s="20"/>
      <c r="C409" s="20"/>
      <c r="D409" s="20"/>
      <c r="E409" s="20"/>
      <c r="F409" s="20"/>
      <c r="G409" s="20"/>
    </row>
    <row r="410" spans="1:7" x14ac:dyDescent="0.2">
      <c r="A410" s="20"/>
      <c r="B410" s="20"/>
      <c r="C410" s="20"/>
      <c r="D410" s="20"/>
      <c r="E410" s="20"/>
      <c r="F410" s="20"/>
      <c r="G410" s="20"/>
    </row>
    <row r="411" spans="1:7" x14ac:dyDescent="0.2">
      <c r="A411" s="20"/>
      <c r="B411" s="20"/>
      <c r="C411" s="20"/>
      <c r="D411" s="20"/>
      <c r="E411" s="20"/>
      <c r="F411" s="20"/>
      <c r="G411" s="20"/>
    </row>
    <row r="412" spans="1:7" x14ac:dyDescent="0.2">
      <c r="A412" s="20"/>
      <c r="B412" s="20"/>
      <c r="C412" s="20"/>
      <c r="D412" s="20"/>
      <c r="E412" s="20"/>
      <c r="F412" s="20"/>
      <c r="G412" s="20"/>
    </row>
    <row r="413" spans="1:7" x14ac:dyDescent="0.2">
      <c r="A413" s="20"/>
      <c r="B413" s="20"/>
      <c r="C413" s="20"/>
      <c r="D413" s="20"/>
      <c r="E413" s="20"/>
      <c r="F413" s="20"/>
      <c r="G413" s="20"/>
    </row>
    <row r="414" spans="1:7" x14ac:dyDescent="0.2">
      <c r="A414" s="20"/>
      <c r="B414" s="20"/>
      <c r="C414" s="20"/>
      <c r="D414" s="20"/>
      <c r="E414" s="20"/>
      <c r="F414" s="20"/>
      <c r="G414" s="20"/>
    </row>
    <row r="415" spans="1:7" x14ac:dyDescent="0.2">
      <c r="A415" s="20"/>
      <c r="B415" s="20"/>
      <c r="C415" s="20"/>
      <c r="D415" s="20"/>
      <c r="E415" s="20"/>
      <c r="F415" s="20"/>
      <c r="G415" s="20"/>
    </row>
    <row r="416" spans="1:7" x14ac:dyDescent="0.2">
      <c r="A416" s="20"/>
      <c r="B416" s="20"/>
      <c r="C416" s="20"/>
      <c r="D416" s="20"/>
      <c r="E416" s="20"/>
      <c r="F416" s="20"/>
      <c r="G416" s="20"/>
    </row>
    <row r="417" spans="1:7" x14ac:dyDescent="0.2">
      <c r="A417" s="20"/>
      <c r="B417" s="20"/>
      <c r="C417" s="20"/>
      <c r="D417" s="20"/>
      <c r="E417" s="20"/>
      <c r="F417" s="20"/>
      <c r="G417" s="20"/>
    </row>
    <row r="418" spans="1:7" x14ac:dyDescent="0.2">
      <c r="A418" s="20"/>
      <c r="B418" s="20"/>
      <c r="C418" s="20"/>
      <c r="D418" s="20"/>
      <c r="E418" s="20"/>
      <c r="F418" s="20"/>
      <c r="G418" s="20"/>
    </row>
    <row r="419" spans="1:7" x14ac:dyDescent="0.2">
      <c r="A419" s="20"/>
      <c r="B419" s="20"/>
      <c r="C419" s="20"/>
      <c r="D419" s="20"/>
      <c r="E419" s="20"/>
      <c r="F419" s="20"/>
      <c r="G419" s="20"/>
    </row>
    <row r="420" spans="1:7" x14ac:dyDescent="0.2">
      <c r="A420" s="20"/>
      <c r="B420" s="20"/>
      <c r="C420" s="20"/>
      <c r="D420" s="20"/>
      <c r="E420" s="20"/>
      <c r="F420" s="20"/>
      <c r="G420" s="20"/>
    </row>
    <row r="421" spans="1:7" x14ac:dyDescent="0.2">
      <c r="A421" s="20"/>
      <c r="B421" s="20"/>
      <c r="C421" s="20"/>
      <c r="D421" s="20"/>
      <c r="E421" s="20"/>
      <c r="F421" s="20"/>
      <c r="G421" s="20"/>
    </row>
    <row r="422" spans="1:7" x14ac:dyDescent="0.2">
      <c r="A422" s="20"/>
      <c r="B422" s="20"/>
      <c r="C422" s="20"/>
      <c r="D422" s="20"/>
      <c r="E422" s="20"/>
      <c r="F422" s="20"/>
      <c r="G422" s="20"/>
    </row>
    <row r="423" spans="1:7" x14ac:dyDescent="0.2">
      <c r="A423" s="20"/>
      <c r="B423" s="20"/>
      <c r="C423" s="20"/>
      <c r="D423" s="20"/>
      <c r="E423" s="20"/>
      <c r="F423" s="20"/>
      <c r="G423" s="20"/>
    </row>
    <row r="424" spans="1:7" x14ac:dyDescent="0.2">
      <c r="A424" s="20"/>
      <c r="B424" s="20"/>
      <c r="C424" s="20"/>
      <c r="D424" s="20"/>
      <c r="E424" s="20"/>
      <c r="F424" s="20"/>
      <c r="G424" s="20"/>
    </row>
    <row r="425" spans="1:7" x14ac:dyDescent="0.2">
      <c r="A425" s="20"/>
      <c r="B425" s="20"/>
      <c r="C425" s="20"/>
      <c r="D425" s="20"/>
      <c r="E425" s="20"/>
      <c r="F425" s="20"/>
      <c r="G425" s="20"/>
    </row>
    <row r="426" spans="1:7" x14ac:dyDescent="0.2">
      <c r="A426" s="20"/>
      <c r="B426" s="20"/>
      <c r="C426" s="20"/>
      <c r="D426" s="20"/>
      <c r="E426" s="20"/>
      <c r="F426" s="20"/>
      <c r="G426" s="20"/>
    </row>
    <row r="427" spans="1:7" x14ac:dyDescent="0.2">
      <c r="A427" s="20"/>
      <c r="B427" s="20"/>
      <c r="C427" s="20"/>
      <c r="D427" s="20"/>
      <c r="E427" s="20"/>
      <c r="F427" s="20"/>
      <c r="G427" s="20"/>
    </row>
    <row r="428" spans="1:7" x14ac:dyDescent="0.2">
      <c r="A428" s="20"/>
      <c r="B428" s="20"/>
      <c r="C428" s="20"/>
      <c r="D428" s="20"/>
      <c r="E428" s="20"/>
      <c r="F428" s="20"/>
      <c r="G428" s="20"/>
    </row>
    <row r="429" spans="1:7" x14ac:dyDescent="0.2">
      <c r="A429" s="20"/>
      <c r="B429" s="20"/>
      <c r="C429" s="20"/>
      <c r="D429" s="20"/>
      <c r="E429" s="20"/>
      <c r="F429" s="20"/>
      <c r="G429" s="20"/>
    </row>
    <row r="430" spans="1:7" x14ac:dyDescent="0.2">
      <c r="A430" s="20"/>
      <c r="B430" s="20"/>
      <c r="C430" s="20"/>
      <c r="D430" s="20"/>
      <c r="E430" s="20"/>
      <c r="F430" s="20"/>
      <c r="G430" s="20"/>
    </row>
    <row r="431" spans="1:7" x14ac:dyDescent="0.2">
      <c r="A431" s="20"/>
      <c r="B431" s="20"/>
      <c r="C431" s="20"/>
      <c r="D431" s="20"/>
      <c r="E431" s="20"/>
      <c r="F431" s="20"/>
      <c r="G431" s="20"/>
    </row>
    <row r="432" spans="1:7" x14ac:dyDescent="0.2">
      <c r="A432" s="20"/>
      <c r="B432" s="20"/>
      <c r="C432" s="20"/>
      <c r="D432" s="20"/>
      <c r="E432" s="20"/>
      <c r="F432" s="20"/>
      <c r="G432" s="20"/>
    </row>
    <row r="433" spans="1:7" x14ac:dyDescent="0.2">
      <c r="A433" s="20"/>
      <c r="B433" s="20"/>
      <c r="C433" s="20"/>
      <c r="D433" s="20"/>
      <c r="E433" s="20"/>
      <c r="F433" s="20"/>
      <c r="G433" s="20"/>
    </row>
    <row r="434" spans="1:7" x14ac:dyDescent="0.2">
      <c r="A434" s="20"/>
      <c r="B434" s="20"/>
      <c r="C434" s="20"/>
      <c r="D434" s="20"/>
      <c r="E434" s="20"/>
      <c r="F434" s="20"/>
      <c r="G434" s="20"/>
    </row>
    <row r="435" spans="1:7" x14ac:dyDescent="0.2">
      <c r="A435" s="20"/>
      <c r="B435" s="20"/>
      <c r="C435" s="20"/>
      <c r="D435" s="20"/>
      <c r="E435" s="20"/>
      <c r="F435" s="20"/>
      <c r="G435" s="20"/>
    </row>
    <row r="436" spans="1:7" x14ac:dyDescent="0.2">
      <c r="A436" s="20"/>
      <c r="B436" s="20"/>
      <c r="C436" s="20"/>
      <c r="D436" s="20"/>
      <c r="E436" s="20"/>
      <c r="F436" s="20"/>
      <c r="G436" s="20"/>
    </row>
    <row r="437" spans="1:7" x14ac:dyDescent="0.2">
      <c r="A437" s="20"/>
      <c r="B437" s="20"/>
      <c r="C437" s="20"/>
      <c r="D437" s="20"/>
      <c r="E437" s="20"/>
      <c r="F437" s="20"/>
      <c r="G437" s="20"/>
    </row>
    <row r="438" spans="1:7" x14ac:dyDescent="0.2">
      <c r="A438" s="20"/>
      <c r="B438" s="20"/>
      <c r="C438" s="20"/>
      <c r="D438" s="20"/>
      <c r="E438" s="20"/>
      <c r="F438" s="20"/>
      <c r="G438" s="20"/>
    </row>
    <row r="439" spans="1:7" x14ac:dyDescent="0.2">
      <c r="A439" s="20"/>
      <c r="B439" s="20"/>
      <c r="C439" s="20"/>
      <c r="D439" s="20"/>
      <c r="E439" s="20"/>
      <c r="F439" s="20"/>
      <c r="G439" s="20"/>
    </row>
    <row r="440" spans="1:7" x14ac:dyDescent="0.2">
      <c r="A440" s="20"/>
      <c r="B440" s="20"/>
      <c r="C440" s="20"/>
      <c r="D440" s="20"/>
      <c r="E440" s="20"/>
      <c r="F440" s="20"/>
      <c r="G440" s="20"/>
    </row>
    <row r="441" spans="1:7" x14ac:dyDescent="0.2">
      <c r="A441" s="20"/>
      <c r="B441" s="20"/>
      <c r="C441" s="20"/>
      <c r="D441" s="20"/>
      <c r="E441" s="20"/>
      <c r="F441" s="20"/>
      <c r="G441" s="20"/>
    </row>
    <row r="442" spans="1:7" x14ac:dyDescent="0.2">
      <c r="A442" s="20"/>
      <c r="B442" s="20"/>
      <c r="C442" s="20"/>
      <c r="D442" s="20"/>
      <c r="E442" s="20"/>
      <c r="F442" s="20"/>
      <c r="G442" s="20"/>
    </row>
    <row r="443" spans="1:7" x14ac:dyDescent="0.2">
      <c r="A443" s="20"/>
      <c r="B443" s="20"/>
      <c r="C443" s="20"/>
      <c r="D443" s="20"/>
      <c r="E443" s="20"/>
      <c r="F443" s="20"/>
      <c r="G443" s="20"/>
    </row>
    <row r="444" spans="1:7" x14ac:dyDescent="0.2">
      <c r="A444" s="20"/>
      <c r="B444" s="20"/>
      <c r="C444" s="20"/>
      <c r="D444" s="20"/>
      <c r="E444" s="20"/>
      <c r="F444" s="20"/>
      <c r="G444" s="20"/>
    </row>
    <row r="445" spans="1:7" x14ac:dyDescent="0.2">
      <c r="A445" s="20"/>
      <c r="B445" s="20"/>
      <c r="C445" s="20"/>
      <c r="D445" s="20"/>
      <c r="E445" s="20"/>
      <c r="F445" s="20"/>
      <c r="G445" s="20"/>
    </row>
    <row r="446" spans="1:7" x14ac:dyDescent="0.2">
      <c r="A446" s="20"/>
      <c r="B446" s="20"/>
      <c r="C446" s="20"/>
      <c r="D446" s="20"/>
      <c r="E446" s="20"/>
      <c r="F446" s="20"/>
      <c r="G446" s="20"/>
    </row>
    <row r="447" spans="1:7" x14ac:dyDescent="0.2">
      <c r="A447" s="20"/>
      <c r="B447" s="20"/>
      <c r="C447" s="20"/>
      <c r="D447" s="20"/>
      <c r="E447" s="20"/>
      <c r="F447" s="20"/>
      <c r="G447" s="20"/>
    </row>
    <row r="448" spans="1:7" x14ac:dyDescent="0.2">
      <c r="A448" s="20"/>
      <c r="B448" s="20"/>
      <c r="C448" s="20"/>
      <c r="D448" s="20"/>
      <c r="E448" s="20"/>
      <c r="F448" s="20"/>
      <c r="G448" s="20"/>
    </row>
    <row r="449" spans="1:7" x14ac:dyDescent="0.2">
      <c r="A449" s="20"/>
      <c r="B449" s="20"/>
      <c r="C449" s="20"/>
      <c r="D449" s="20"/>
      <c r="E449" s="20"/>
      <c r="F449" s="20"/>
      <c r="G449" s="20"/>
    </row>
    <row r="450" spans="1:7" x14ac:dyDescent="0.2">
      <c r="A450" s="20"/>
      <c r="B450" s="20"/>
      <c r="C450" s="20"/>
      <c r="D450" s="20"/>
      <c r="E450" s="20"/>
      <c r="F450" s="20"/>
      <c r="G450" s="20"/>
    </row>
    <row r="451" spans="1:7" x14ac:dyDescent="0.2">
      <c r="A451" s="20"/>
      <c r="B451" s="20"/>
      <c r="C451" s="20"/>
      <c r="D451" s="20"/>
      <c r="E451" s="20"/>
      <c r="F451" s="20"/>
      <c r="G451" s="20"/>
    </row>
    <row r="452" spans="1:7" x14ac:dyDescent="0.2">
      <c r="A452" s="20"/>
      <c r="B452" s="20"/>
      <c r="C452" s="20"/>
      <c r="D452" s="20"/>
      <c r="E452" s="20"/>
      <c r="F452" s="20"/>
      <c r="G452" s="20"/>
    </row>
    <row r="453" spans="1:7" x14ac:dyDescent="0.2">
      <c r="A453" s="20"/>
      <c r="B453" s="20"/>
      <c r="C453" s="20"/>
      <c r="D453" s="20"/>
      <c r="E453" s="20"/>
      <c r="F453" s="20"/>
      <c r="G453" s="20"/>
    </row>
    <row r="454" spans="1:7" x14ac:dyDescent="0.2">
      <c r="A454" s="20"/>
      <c r="B454" s="20"/>
      <c r="C454" s="20"/>
      <c r="D454" s="20"/>
      <c r="E454" s="20"/>
      <c r="F454" s="20"/>
      <c r="G454" s="20"/>
    </row>
    <row r="455" spans="1:7" x14ac:dyDescent="0.2">
      <c r="A455" s="20"/>
      <c r="B455" s="20"/>
      <c r="C455" s="20"/>
      <c r="D455" s="20"/>
      <c r="E455" s="20"/>
      <c r="F455" s="20"/>
      <c r="G455" s="20"/>
    </row>
    <row r="456" spans="1:7" x14ac:dyDescent="0.2">
      <c r="A456" s="20"/>
      <c r="B456" s="20"/>
      <c r="C456" s="20"/>
      <c r="D456" s="20"/>
      <c r="E456" s="20"/>
      <c r="F456" s="20"/>
      <c r="G456" s="20"/>
    </row>
    <row r="457" spans="1:7" x14ac:dyDescent="0.2">
      <c r="A457" s="20"/>
      <c r="B457" s="20"/>
      <c r="C457" s="20"/>
      <c r="D457" s="20"/>
      <c r="E457" s="20"/>
      <c r="F457" s="20"/>
      <c r="G457" s="20"/>
    </row>
    <row r="458" spans="1:7" x14ac:dyDescent="0.2">
      <c r="A458" s="20"/>
      <c r="B458" s="20"/>
      <c r="C458" s="20"/>
      <c r="D458" s="20"/>
      <c r="E458" s="20"/>
      <c r="F458" s="20"/>
      <c r="G458" s="20"/>
    </row>
    <row r="459" spans="1:7" x14ac:dyDescent="0.2">
      <c r="A459" s="20"/>
      <c r="B459" s="20"/>
      <c r="C459" s="20"/>
      <c r="D459" s="20"/>
      <c r="E459" s="20"/>
      <c r="F459" s="20"/>
      <c r="G459" s="20"/>
    </row>
    <row r="460" spans="1:7" x14ac:dyDescent="0.2">
      <c r="A460" s="20"/>
      <c r="B460" s="20"/>
      <c r="C460" s="20"/>
      <c r="D460" s="20"/>
      <c r="E460" s="20"/>
      <c r="F460" s="20"/>
      <c r="G460" s="20"/>
    </row>
    <row r="461" spans="1:7" x14ac:dyDescent="0.2">
      <c r="A461" s="20"/>
      <c r="B461" s="20"/>
      <c r="C461" s="20"/>
      <c r="D461" s="20"/>
      <c r="E461" s="20"/>
      <c r="F461" s="20"/>
      <c r="G461" s="20"/>
    </row>
    <row r="462" spans="1:7" x14ac:dyDescent="0.2">
      <c r="A462" s="20"/>
      <c r="B462" s="20"/>
      <c r="C462" s="20"/>
      <c r="D462" s="20"/>
      <c r="E462" s="20"/>
      <c r="F462" s="20"/>
      <c r="G462" s="20"/>
    </row>
    <row r="463" spans="1:7" x14ac:dyDescent="0.2">
      <c r="A463" s="20"/>
      <c r="B463" s="20"/>
      <c r="C463" s="20"/>
      <c r="D463" s="20"/>
      <c r="E463" s="20"/>
      <c r="F463" s="20"/>
      <c r="G463" s="20"/>
    </row>
    <row r="464" spans="1:7" x14ac:dyDescent="0.2">
      <c r="A464" s="20"/>
      <c r="B464" s="20"/>
      <c r="C464" s="20"/>
      <c r="D464" s="20"/>
      <c r="E464" s="20"/>
      <c r="F464" s="20"/>
      <c r="G464" s="20"/>
    </row>
    <row r="465" spans="1:7" x14ac:dyDescent="0.2">
      <c r="A465" s="20"/>
      <c r="B465" s="20"/>
      <c r="C465" s="20"/>
      <c r="D465" s="20"/>
      <c r="E465" s="20"/>
      <c r="F465" s="20"/>
      <c r="G465" s="20"/>
    </row>
    <row r="466" spans="1:7" x14ac:dyDescent="0.2">
      <c r="A466" s="20"/>
      <c r="B466" s="20"/>
      <c r="C466" s="20"/>
      <c r="D466" s="20"/>
      <c r="E466" s="20"/>
      <c r="F466" s="20"/>
      <c r="G466" s="20"/>
    </row>
    <row r="467" spans="1:7" x14ac:dyDescent="0.2">
      <c r="A467" s="20"/>
      <c r="B467" s="20"/>
      <c r="C467" s="20"/>
      <c r="D467" s="20"/>
      <c r="E467" s="20"/>
      <c r="F467" s="20"/>
      <c r="G467" s="20"/>
    </row>
    <row r="468" spans="1:7" x14ac:dyDescent="0.2">
      <c r="A468" s="20"/>
      <c r="B468" s="20"/>
      <c r="C468" s="20"/>
      <c r="D468" s="20"/>
      <c r="E468" s="20"/>
      <c r="F468" s="20"/>
      <c r="G468" s="20"/>
    </row>
    <row r="469" spans="1:7" x14ac:dyDescent="0.2">
      <c r="A469" s="20"/>
      <c r="B469" s="20"/>
      <c r="C469" s="20"/>
      <c r="D469" s="20"/>
      <c r="E469" s="20"/>
      <c r="F469" s="20"/>
      <c r="G469" s="20"/>
    </row>
    <row r="470" spans="1:7" x14ac:dyDescent="0.2">
      <c r="A470" s="20"/>
      <c r="B470" s="20"/>
      <c r="C470" s="20"/>
      <c r="D470" s="20"/>
      <c r="E470" s="20"/>
      <c r="F470" s="20"/>
      <c r="G470" s="20"/>
    </row>
    <row r="471" spans="1:7" x14ac:dyDescent="0.2">
      <c r="A471" s="20"/>
      <c r="B471" s="20"/>
      <c r="C471" s="20"/>
      <c r="D471" s="20"/>
      <c r="E471" s="20"/>
      <c r="F471" s="20"/>
      <c r="G471" s="20"/>
    </row>
    <row r="472" spans="1:7" x14ac:dyDescent="0.2">
      <c r="A472" s="20"/>
      <c r="B472" s="20"/>
      <c r="C472" s="20"/>
      <c r="D472" s="20"/>
      <c r="E472" s="20"/>
      <c r="F472" s="20"/>
      <c r="G472" s="20"/>
    </row>
    <row r="473" spans="1:7" x14ac:dyDescent="0.2">
      <c r="A473" s="20"/>
      <c r="B473" s="20"/>
      <c r="C473" s="20"/>
      <c r="D473" s="20"/>
      <c r="E473" s="20"/>
      <c r="F473" s="20"/>
      <c r="G473" s="20"/>
    </row>
    <row r="474" spans="1:7" x14ac:dyDescent="0.2">
      <c r="A474" s="20"/>
      <c r="B474" s="20"/>
      <c r="C474" s="20"/>
      <c r="D474" s="20"/>
      <c r="E474" s="20"/>
      <c r="F474" s="20"/>
      <c r="G474" s="20"/>
    </row>
    <row r="475" spans="1:7" x14ac:dyDescent="0.2">
      <c r="A475" s="20"/>
      <c r="B475" s="20"/>
      <c r="C475" s="20"/>
      <c r="D475" s="20"/>
      <c r="E475" s="20"/>
      <c r="F475" s="20"/>
      <c r="G475" s="20"/>
    </row>
    <row r="476" spans="1:7" x14ac:dyDescent="0.2">
      <c r="A476" s="20"/>
      <c r="B476" s="20"/>
      <c r="C476" s="20"/>
      <c r="D476" s="20"/>
      <c r="E476" s="20"/>
      <c r="F476" s="20"/>
      <c r="G476" s="20"/>
    </row>
    <row r="477" spans="1:7" x14ac:dyDescent="0.2">
      <c r="A477" s="20"/>
      <c r="B477" s="20"/>
      <c r="C477" s="20"/>
      <c r="D477" s="20"/>
      <c r="E477" s="20"/>
      <c r="F477" s="20"/>
      <c r="G477" s="20"/>
    </row>
    <row r="478" spans="1:7" x14ac:dyDescent="0.2">
      <c r="A478" s="20"/>
      <c r="B478" s="20"/>
      <c r="C478" s="20"/>
      <c r="D478" s="20"/>
      <c r="E478" s="20"/>
      <c r="F478" s="20"/>
      <c r="G478" s="20"/>
    </row>
    <row r="479" spans="1:7" x14ac:dyDescent="0.2">
      <c r="A479" s="20"/>
      <c r="B479" s="20"/>
      <c r="C479" s="20"/>
      <c r="D479" s="20"/>
      <c r="E479" s="20"/>
      <c r="F479" s="20"/>
      <c r="G479" s="20"/>
    </row>
    <row r="480" spans="1:7" x14ac:dyDescent="0.2">
      <c r="A480" s="20"/>
      <c r="B480" s="20"/>
      <c r="C480" s="20"/>
      <c r="D480" s="20"/>
      <c r="E480" s="20"/>
      <c r="F480" s="20"/>
      <c r="G480" s="20"/>
    </row>
    <row r="481" spans="1:7" x14ac:dyDescent="0.2">
      <c r="A481" s="20"/>
      <c r="B481" s="20"/>
      <c r="C481" s="20"/>
      <c r="D481" s="20"/>
      <c r="E481" s="20"/>
      <c r="F481" s="20"/>
      <c r="G481" s="20"/>
    </row>
    <row r="482" spans="1:7" x14ac:dyDescent="0.2">
      <c r="A482" s="20"/>
      <c r="B482" s="20"/>
      <c r="C482" s="20"/>
      <c r="D482" s="20"/>
      <c r="E482" s="20"/>
      <c r="F482" s="20"/>
      <c r="G482" s="20"/>
    </row>
    <row r="483" spans="1:7" x14ac:dyDescent="0.2">
      <c r="A483" s="20"/>
      <c r="B483" s="20"/>
      <c r="C483" s="20"/>
      <c r="D483" s="20"/>
      <c r="E483" s="20"/>
      <c r="F483" s="20"/>
      <c r="G483" s="20"/>
    </row>
    <row r="484" spans="1:7" x14ac:dyDescent="0.2">
      <c r="A484" s="20"/>
      <c r="B484" s="20"/>
      <c r="C484" s="20"/>
      <c r="D484" s="20"/>
      <c r="E484" s="20"/>
      <c r="F484" s="20"/>
      <c r="G484" s="20"/>
    </row>
    <row r="485" spans="1:7" x14ac:dyDescent="0.2">
      <c r="A485" s="20"/>
      <c r="B485" s="20"/>
      <c r="C485" s="20"/>
      <c r="D485" s="20"/>
      <c r="E485" s="20"/>
      <c r="F485" s="20"/>
      <c r="G485" s="20"/>
    </row>
    <row r="486" spans="1:7" x14ac:dyDescent="0.2">
      <c r="A486" s="20"/>
      <c r="B486" s="20"/>
      <c r="C486" s="20"/>
      <c r="D486" s="20"/>
      <c r="E486" s="20"/>
      <c r="F486" s="20"/>
      <c r="G486" s="20"/>
    </row>
    <row r="487" spans="1:7" x14ac:dyDescent="0.2">
      <c r="A487" s="20"/>
      <c r="B487" s="20"/>
      <c r="C487" s="20"/>
      <c r="D487" s="20"/>
      <c r="E487" s="20"/>
      <c r="F487" s="20"/>
      <c r="G487" s="20"/>
    </row>
    <row r="488" spans="1:7" x14ac:dyDescent="0.2">
      <c r="A488" s="20"/>
      <c r="B488" s="20"/>
      <c r="C488" s="20"/>
      <c r="D488" s="20"/>
      <c r="E488" s="20"/>
      <c r="F488" s="20"/>
      <c r="G488" s="20"/>
    </row>
    <row r="489" spans="1:7" x14ac:dyDescent="0.2">
      <c r="A489" s="20"/>
      <c r="B489" s="20"/>
      <c r="C489" s="20"/>
      <c r="D489" s="20"/>
      <c r="E489" s="20"/>
      <c r="F489" s="20"/>
      <c r="G489" s="20"/>
    </row>
    <row r="490" spans="1:7" x14ac:dyDescent="0.2">
      <c r="A490" s="20"/>
      <c r="B490" s="20"/>
      <c r="C490" s="20"/>
      <c r="D490" s="20"/>
      <c r="E490" s="20"/>
      <c r="F490" s="20"/>
      <c r="G490" s="20"/>
    </row>
    <row r="491" spans="1:7" x14ac:dyDescent="0.2">
      <c r="A491" s="20"/>
      <c r="B491" s="20"/>
      <c r="C491" s="20"/>
      <c r="D491" s="20"/>
      <c r="E491" s="20"/>
      <c r="F491" s="20"/>
      <c r="G491" s="20"/>
    </row>
    <row r="492" spans="1:7" x14ac:dyDescent="0.2">
      <c r="A492" s="20"/>
      <c r="B492" s="20"/>
      <c r="C492" s="20"/>
      <c r="D492" s="20"/>
      <c r="E492" s="20"/>
      <c r="F492" s="20"/>
      <c r="G492" s="20"/>
    </row>
    <row r="493" spans="1:7" x14ac:dyDescent="0.2">
      <c r="A493" s="20"/>
      <c r="B493" s="20"/>
      <c r="C493" s="20"/>
      <c r="D493" s="20"/>
      <c r="E493" s="20"/>
      <c r="F493" s="20"/>
      <c r="G493" s="20"/>
    </row>
    <row r="494" spans="1:7" x14ac:dyDescent="0.2">
      <c r="A494" s="20"/>
      <c r="B494" s="20"/>
      <c r="C494" s="20"/>
      <c r="D494" s="20"/>
      <c r="E494" s="20"/>
      <c r="F494" s="20"/>
      <c r="G494" s="20"/>
    </row>
    <row r="495" spans="1:7" x14ac:dyDescent="0.2">
      <c r="A495" s="20"/>
      <c r="B495" s="20"/>
      <c r="C495" s="20"/>
      <c r="D495" s="20"/>
      <c r="E495" s="20"/>
      <c r="F495" s="20"/>
      <c r="G495" s="20"/>
    </row>
    <row r="496" spans="1:7" x14ac:dyDescent="0.2">
      <c r="A496" s="20"/>
      <c r="B496" s="20"/>
      <c r="C496" s="20"/>
      <c r="D496" s="20"/>
      <c r="E496" s="20"/>
      <c r="F496" s="20"/>
      <c r="G496" s="20"/>
    </row>
    <row r="497" spans="1:7" x14ac:dyDescent="0.2">
      <c r="A497" s="20"/>
      <c r="B497" s="20"/>
      <c r="C497" s="20"/>
      <c r="D497" s="20"/>
      <c r="E497" s="20"/>
      <c r="F497" s="20"/>
      <c r="G497" s="20"/>
    </row>
    <row r="498" spans="1:7" x14ac:dyDescent="0.2">
      <c r="A498" s="20"/>
      <c r="B498" s="20"/>
      <c r="C498" s="20"/>
      <c r="D498" s="20"/>
      <c r="E498" s="20"/>
      <c r="F498" s="20"/>
      <c r="G498" s="20"/>
    </row>
    <row r="499" spans="1:7" x14ac:dyDescent="0.2">
      <c r="A499" s="20"/>
      <c r="B499" s="20"/>
      <c r="C499" s="20"/>
      <c r="D499" s="20"/>
      <c r="E499" s="20"/>
      <c r="F499" s="20"/>
      <c r="G499" s="20"/>
    </row>
    <row r="500" spans="1:7" x14ac:dyDescent="0.2">
      <c r="A500" s="20"/>
      <c r="B500" s="20"/>
      <c r="C500" s="20"/>
      <c r="D500" s="20"/>
      <c r="E500" s="20"/>
      <c r="F500" s="20"/>
      <c r="G500" s="20"/>
    </row>
    <row r="501" spans="1:7" x14ac:dyDescent="0.2">
      <c r="A501" s="20"/>
      <c r="B501" s="20"/>
      <c r="C501" s="20"/>
      <c r="D501" s="20"/>
      <c r="E501" s="20"/>
      <c r="F501" s="20"/>
      <c r="G501" s="20"/>
    </row>
    <row r="502" spans="1:7" x14ac:dyDescent="0.2">
      <c r="A502" s="20"/>
      <c r="B502" s="20"/>
      <c r="C502" s="20"/>
      <c r="D502" s="20"/>
      <c r="E502" s="20"/>
      <c r="F502" s="20"/>
      <c r="G502" s="20"/>
    </row>
    <row r="503" spans="1:7" x14ac:dyDescent="0.2">
      <c r="A503" s="20"/>
      <c r="B503" s="20"/>
      <c r="C503" s="20"/>
      <c r="D503" s="20"/>
      <c r="E503" s="20"/>
      <c r="F503" s="20"/>
      <c r="G503" s="20"/>
    </row>
    <row r="504" spans="1:7" x14ac:dyDescent="0.2">
      <c r="A504" s="20"/>
      <c r="B504" s="20"/>
      <c r="C504" s="20"/>
      <c r="D504" s="20"/>
      <c r="E504" s="20"/>
      <c r="F504" s="20"/>
      <c r="G504" s="20"/>
    </row>
    <row r="505" spans="1:7" x14ac:dyDescent="0.2">
      <c r="A505" s="20"/>
      <c r="B505" s="20"/>
      <c r="C505" s="20"/>
      <c r="D505" s="20"/>
      <c r="E505" s="20"/>
      <c r="F505" s="20"/>
      <c r="G505" s="20"/>
    </row>
    <row r="506" spans="1:7" x14ac:dyDescent="0.2">
      <c r="A506" s="20"/>
      <c r="B506" s="20"/>
      <c r="C506" s="20"/>
      <c r="D506" s="20"/>
      <c r="E506" s="20"/>
      <c r="F506" s="20"/>
      <c r="G506" s="20"/>
    </row>
    <row r="507" spans="1:7" x14ac:dyDescent="0.2">
      <c r="A507" s="20"/>
      <c r="B507" s="20"/>
      <c r="C507" s="20"/>
      <c r="D507" s="20"/>
      <c r="E507" s="20"/>
      <c r="F507" s="20"/>
      <c r="G507" s="20"/>
    </row>
    <row r="508" spans="1:7" x14ac:dyDescent="0.2">
      <c r="A508" s="20"/>
      <c r="B508" s="20"/>
      <c r="C508" s="20"/>
      <c r="D508" s="20"/>
      <c r="E508" s="20"/>
      <c r="F508" s="20"/>
      <c r="G508" s="20"/>
    </row>
    <row r="509" spans="1:7" x14ac:dyDescent="0.2">
      <c r="A509" s="20"/>
      <c r="B509" s="20"/>
      <c r="C509" s="20"/>
      <c r="D509" s="20"/>
      <c r="E509" s="20"/>
      <c r="F509" s="20"/>
      <c r="G509" s="20"/>
    </row>
    <row r="510" spans="1:7" x14ac:dyDescent="0.2">
      <c r="A510" s="20"/>
      <c r="B510" s="20"/>
      <c r="C510" s="20"/>
      <c r="D510" s="20"/>
      <c r="E510" s="20"/>
      <c r="F510" s="20"/>
      <c r="G510" s="20"/>
    </row>
    <row r="511" spans="1:7" x14ac:dyDescent="0.2">
      <c r="A511" s="20"/>
      <c r="B511" s="20"/>
      <c r="C511" s="20"/>
      <c r="D511" s="20"/>
      <c r="E511" s="20"/>
      <c r="F511" s="20"/>
      <c r="G511" s="20"/>
    </row>
    <row r="512" spans="1:7" x14ac:dyDescent="0.2">
      <c r="A512" s="20"/>
      <c r="B512" s="20"/>
      <c r="C512" s="20"/>
      <c r="D512" s="20"/>
      <c r="E512" s="20"/>
      <c r="F512" s="20"/>
      <c r="G512" s="20"/>
    </row>
    <row r="513" spans="1:7" x14ac:dyDescent="0.2">
      <c r="A513" s="20"/>
      <c r="B513" s="20"/>
      <c r="C513" s="20"/>
      <c r="D513" s="20"/>
      <c r="E513" s="20"/>
      <c r="F513" s="20"/>
      <c r="G513" s="20"/>
    </row>
    <row r="514" spans="1:7" x14ac:dyDescent="0.2">
      <c r="A514" s="20"/>
      <c r="B514" s="20"/>
      <c r="C514" s="20"/>
      <c r="D514" s="20"/>
      <c r="E514" s="20"/>
      <c r="F514" s="20"/>
      <c r="G514" s="20"/>
    </row>
    <row r="515" spans="1:7" x14ac:dyDescent="0.2">
      <c r="A515" s="20"/>
      <c r="B515" s="20"/>
      <c r="C515" s="20"/>
      <c r="D515" s="20"/>
      <c r="E515" s="20"/>
      <c r="F515" s="20"/>
      <c r="G515" s="20"/>
    </row>
    <row r="516" spans="1:7" x14ac:dyDescent="0.2">
      <c r="A516" s="20"/>
      <c r="B516" s="20"/>
      <c r="C516" s="20"/>
      <c r="D516" s="20"/>
      <c r="E516" s="20"/>
      <c r="F516" s="20"/>
      <c r="G516" s="20"/>
    </row>
    <row r="517" spans="1:7" x14ac:dyDescent="0.2">
      <c r="A517" s="20"/>
      <c r="B517" s="20"/>
      <c r="C517" s="20"/>
      <c r="D517" s="20"/>
      <c r="E517" s="20"/>
      <c r="F517" s="20"/>
      <c r="G517" s="20"/>
    </row>
    <row r="518" spans="1:7" x14ac:dyDescent="0.2">
      <c r="A518" s="20"/>
      <c r="B518" s="20"/>
      <c r="C518" s="20"/>
      <c r="D518" s="20"/>
      <c r="E518" s="20"/>
      <c r="F518" s="20"/>
      <c r="G518" s="20"/>
    </row>
    <row r="519" spans="1:7" x14ac:dyDescent="0.2">
      <c r="A519" s="20"/>
      <c r="B519" s="20"/>
      <c r="C519" s="20"/>
      <c r="D519" s="20"/>
      <c r="E519" s="20"/>
      <c r="F519" s="20"/>
      <c r="G519" s="20"/>
    </row>
    <row r="520" spans="1:7" x14ac:dyDescent="0.2">
      <c r="A520" s="20"/>
      <c r="B520" s="20"/>
      <c r="C520" s="20"/>
      <c r="D520" s="20"/>
      <c r="E520" s="20"/>
      <c r="F520" s="20"/>
      <c r="G520" s="20"/>
    </row>
    <row r="521" spans="1:7" x14ac:dyDescent="0.2">
      <c r="A521" s="20"/>
      <c r="B521" s="20"/>
      <c r="C521" s="20"/>
      <c r="D521" s="20"/>
      <c r="E521" s="20"/>
      <c r="F521" s="20"/>
      <c r="G521" s="20"/>
    </row>
    <row r="522" spans="1:7" x14ac:dyDescent="0.2">
      <c r="A522" s="20"/>
      <c r="B522" s="20"/>
      <c r="C522" s="20"/>
      <c r="D522" s="20"/>
      <c r="E522" s="20"/>
      <c r="F522" s="20"/>
      <c r="G522" s="20"/>
    </row>
    <row r="523" spans="1:7" x14ac:dyDescent="0.2">
      <c r="A523" s="20"/>
      <c r="B523" s="20"/>
      <c r="C523" s="20"/>
      <c r="D523" s="20"/>
      <c r="E523" s="20"/>
      <c r="F523" s="20"/>
      <c r="G523" s="20"/>
    </row>
    <row r="524" spans="1:7" x14ac:dyDescent="0.2">
      <c r="A524" s="20"/>
      <c r="B524" s="20"/>
      <c r="C524" s="20"/>
      <c r="D524" s="20"/>
      <c r="E524" s="20"/>
      <c r="F524" s="20"/>
      <c r="G524" s="20"/>
    </row>
    <row r="525" spans="1:7" x14ac:dyDescent="0.2">
      <c r="A525" s="20"/>
      <c r="B525" s="20"/>
      <c r="C525" s="20"/>
      <c r="D525" s="20"/>
      <c r="E525" s="20"/>
      <c r="F525" s="20"/>
      <c r="G525" s="20"/>
    </row>
    <row r="526" spans="1:7" x14ac:dyDescent="0.2">
      <c r="A526" s="20"/>
      <c r="B526" s="20"/>
      <c r="C526" s="20"/>
      <c r="D526" s="20"/>
      <c r="E526" s="20"/>
      <c r="F526" s="20"/>
      <c r="G526" s="20"/>
    </row>
    <row r="527" spans="1:7" x14ac:dyDescent="0.2">
      <c r="A527" s="20"/>
      <c r="B527" s="20"/>
      <c r="C527" s="20"/>
      <c r="D527" s="20"/>
      <c r="E527" s="20"/>
      <c r="F527" s="20"/>
      <c r="G527" s="20"/>
    </row>
    <row r="528" spans="1:7" x14ac:dyDescent="0.2">
      <c r="A528" s="20"/>
      <c r="B528" s="20"/>
      <c r="C528" s="20"/>
      <c r="D528" s="20"/>
      <c r="E528" s="20"/>
      <c r="F528" s="20"/>
      <c r="G528" s="20"/>
    </row>
    <row r="529" spans="1:7" x14ac:dyDescent="0.2">
      <c r="A529" s="20"/>
      <c r="B529" s="20"/>
      <c r="C529" s="20"/>
      <c r="D529" s="20"/>
      <c r="E529" s="20"/>
      <c r="F529" s="20"/>
      <c r="G529" s="20"/>
    </row>
    <row r="530" spans="1:7" x14ac:dyDescent="0.2">
      <c r="A530" s="20"/>
      <c r="B530" s="20"/>
      <c r="C530" s="20"/>
      <c r="D530" s="20"/>
      <c r="E530" s="20"/>
      <c r="F530" s="20"/>
      <c r="G530" s="20"/>
    </row>
    <row r="531" spans="1:7" x14ac:dyDescent="0.2">
      <c r="A531" s="20"/>
      <c r="B531" s="20"/>
      <c r="C531" s="20"/>
      <c r="D531" s="20"/>
      <c r="E531" s="20"/>
      <c r="F531" s="20"/>
      <c r="G531" s="20"/>
    </row>
    <row r="532" spans="1:7" x14ac:dyDescent="0.2">
      <c r="A532" s="20"/>
      <c r="B532" s="20"/>
      <c r="C532" s="20"/>
      <c r="D532" s="20"/>
      <c r="E532" s="20"/>
      <c r="F532" s="20"/>
      <c r="G532" s="20"/>
    </row>
    <row r="533" spans="1:7" x14ac:dyDescent="0.2">
      <c r="A533" s="20"/>
      <c r="B533" s="20"/>
      <c r="C533" s="20"/>
      <c r="D533" s="20"/>
      <c r="E533" s="20"/>
      <c r="F533" s="20"/>
      <c r="G533" s="20"/>
    </row>
    <row r="534" spans="1:7" x14ac:dyDescent="0.2">
      <c r="A534" s="20"/>
      <c r="B534" s="20"/>
      <c r="C534" s="20"/>
      <c r="D534" s="20"/>
      <c r="E534" s="20"/>
      <c r="F534" s="20"/>
      <c r="G534" s="20"/>
    </row>
    <row r="535" spans="1:7" x14ac:dyDescent="0.2">
      <c r="A535" s="20"/>
      <c r="B535" s="20"/>
      <c r="C535" s="20"/>
      <c r="D535" s="20"/>
      <c r="E535" s="20"/>
      <c r="F535" s="20"/>
      <c r="G535" s="20"/>
    </row>
    <row r="536" spans="1:7" x14ac:dyDescent="0.2">
      <c r="A536" s="20"/>
      <c r="B536" s="20"/>
      <c r="C536" s="20"/>
      <c r="D536" s="20"/>
      <c r="E536" s="20"/>
      <c r="F536" s="20"/>
      <c r="G536" s="20"/>
    </row>
    <row r="537" spans="1:7" x14ac:dyDescent="0.2">
      <c r="A537" s="20"/>
      <c r="B537" s="20"/>
      <c r="C537" s="20"/>
      <c r="D537" s="20"/>
      <c r="E537" s="20"/>
      <c r="F537" s="20"/>
      <c r="G537" s="20"/>
    </row>
    <row r="538" spans="1:7" x14ac:dyDescent="0.2">
      <c r="A538" s="20"/>
      <c r="B538" s="20"/>
      <c r="C538" s="20"/>
      <c r="D538" s="20"/>
      <c r="E538" s="20"/>
      <c r="F538" s="20"/>
      <c r="G538" s="20"/>
    </row>
    <row r="539" spans="1:7" x14ac:dyDescent="0.2">
      <c r="A539" s="20"/>
      <c r="B539" s="20"/>
      <c r="C539" s="20"/>
      <c r="D539" s="20"/>
      <c r="E539" s="20"/>
      <c r="F539" s="20"/>
      <c r="G539" s="20"/>
    </row>
    <row r="540" spans="1:7" x14ac:dyDescent="0.2">
      <c r="A540" s="20"/>
      <c r="B540" s="20"/>
      <c r="C540" s="20"/>
      <c r="D540" s="20"/>
      <c r="E540" s="20"/>
      <c r="F540" s="20"/>
      <c r="G540" s="20"/>
    </row>
    <row r="541" spans="1:7" x14ac:dyDescent="0.2">
      <c r="A541" s="20"/>
      <c r="B541" s="20"/>
      <c r="C541" s="20"/>
      <c r="D541" s="20"/>
      <c r="E541" s="20"/>
      <c r="F541" s="20"/>
      <c r="G541" s="20"/>
    </row>
    <row r="542" spans="1:7" x14ac:dyDescent="0.2">
      <c r="A542" s="20"/>
      <c r="B542" s="20"/>
      <c r="C542" s="20"/>
      <c r="D542" s="20"/>
      <c r="E542" s="20"/>
      <c r="F542" s="20"/>
      <c r="G542" s="20"/>
    </row>
    <row r="543" spans="1:7" x14ac:dyDescent="0.2">
      <c r="A543" s="20"/>
      <c r="B543" s="20"/>
      <c r="C543" s="20"/>
      <c r="D543" s="20"/>
      <c r="E543" s="20"/>
      <c r="F543" s="20"/>
      <c r="G543" s="20"/>
    </row>
    <row r="544" spans="1:7" x14ac:dyDescent="0.2">
      <c r="A544" s="20"/>
      <c r="B544" s="20"/>
      <c r="C544" s="20"/>
      <c r="D544" s="20"/>
      <c r="E544" s="20"/>
      <c r="F544" s="20"/>
      <c r="G544" s="20"/>
    </row>
    <row r="545" spans="1:7" x14ac:dyDescent="0.2">
      <c r="A545" s="20"/>
      <c r="B545" s="20"/>
      <c r="C545" s="20"/>
      <c r="D545" s="20"/>
      <c r="E545" s="20"/>
      <c r="F545" s="20"/>
      <c r="G545" s="20"/>
    </row>
    <row r="546" spans="1:7" x14ac:dyDescent="0.2">
      <c r="A546" s="20"/>
      <c r="B546" s="20"/>
      <c r="C546" s="20"/>
      <c r="D546" s="20"/>
      <c r="E546" s="20"/>
      <c r="F546" s="20"/>
      <c r="G546" s="20"/>
    </row>
    <row r="547" spans="1:7" x14ac:dyDescent="0.2">
      <c r="A547" s="20"/>
      <c r="B547" s="20"/>
      <c r="C547" s="20"/>
      <c r="D547" s="20"/>
      <c r="E547" s="20"/>
      <c r="F547" s="20"/>
      <c r="G547" s="20"/>
    </row>
    <row r="548" spans="1:7" x14ac:dyDescent="0.2">
      <c r="A548" s="20"/>
      <c r="B548" s="20"/>
      <c r="C548" s="20"/>
      <c r="D548" s="20"/>
      <c r="E548" s="20"/>
      <c r="F548" s="20"/>
      <c r="G548" s="20"/>
    </row>
    <row r="549" spans="1:7" x14ac:dyDescent="0.2">
      <c r="A549" s="20"/>
      <c r="B549" s="20"/>
      <c r="C549" s="20"/>
      <c r="D549" s="20"/>
      <c r="E549" s="20"/>
      <c r="F549" s="20"/>
      <c r="G549" s="20"/>
    </row>
    <row r="550" spans="1:7" x14ac:dyDescent="0.2">
      <c r="A550" s="20"/>
      <c r="B550" s="20"/>
      <c r="C550" s="20"/>
      <c r="D550" s="20"/>
      <c r="E550" s="20"/>
      <c r="F550" s="20"/>
      <c r="G550" s="20"/>
    </row>
    <row r="551" spans="1:7" x14ac:dyDescent="0.2">
      <c r="A551" s="20"/>
      <c r="B551" s="20"/>
      <c r="C551" s="20"/>
      <c r="D551" s="20"/>
      <c r="E551" s="20"/>
      <c r="F551" s="20"/>
      <c r="G551" s="20"/>
    </row>
    <row r="552" spans="1:7" x14ac:dyDescent="0.2">
      <c r="A552" s="20"/>
      <c r="B552" s="20"/>
      <c r="C552" s="20"/>
      <c r="D552" s="20"/>
      <c r="E552" s="20"/>
      <c r="F552" s="20"/>
      <c r="G552" s="20"/>
    </row>
    <row r="553" spans="1:7" x14ac:dyDescent="0.2">
      <c r="A553" s="20"/>
      <c r="B553" s="20"/>
      <c r="C553" s="20"/>
      <c r="D553" s="20"/>
      <c r="E553" s="20"/>
      <c r="F553" s="20"/>
      <c r="G553" s="20"/>
    </row>
    <row r="554" spans="1:7" x14ac:dyDescent="0.2">
      <c r="A554" s="20"/>
      <c r="B554" s="20"/>
      <c r="C554" s="20"/>
      <c r="D554" s="20"/>
      <c r="E554" s="20"/>
      <c r="F554" s="20"/>
      <c r="G554" s="20"/>
    </row>
    <row r="555" spans="1:7" x14ac:dyDescent="0.2">
      <c r="A555" s="20"/>
      <c r="B555" s="20"/>
      <c r="C555" s="20"/>
      <c r="D555" s="20"/>
      <c r="E555" s="20"/>
      <c r="F555" s="20"/>
      <c r="G555" s="20"/>
    </row>
    <row r="556" spans="1:7" x14ac:dyDescent="0.2">
      <c r="A556" s="20"/>
      <c r="B556" s="20"/>
      <c r="C556" s="20"/>
      <c r="D556" s="20"/>
      <c r="E556" s="20"/>
      <c r="F556" s="20"/>
      <c r="G556" s="20"/>
    </row>
    <row r="557" spans="1:7" x14ac:dyDescent="0.2">
      <c r="A557" s="20"/>
      <c r="B557" s="20"/>
      <c r="C557" s="20"/>
      <c r="D557" s="20"/>
      <c r="E557" s="20"/>
      <c r="F557" s="20"/>
      <c r="G557" s="20"/>
    </row>
    <row r="558" spans="1:7" x14ac:dyDescent="0.2">
      <c r="A558" s="20"/>
      <c r="B558" s="20"/>
      <c r="C558" s="20"/>
      <c r="D558" s="20"/>
      <c r="E558" s="20"/>
      <c r="F558" s="20"/>
      <c r="G558" s="20"/>
    </row>
    <row r="559" spans="1:7" x14ac:dyDescent="0.2">
      <c r="A559" s="20"/>
      <c r="B559" s="20"/>
      <c r="C559" s="20"/>
      <c r="D559" s="20"/>
      <c r="E559" s="20"/>
      <c r="F559" s="20"/>
      <c r="G559" s="20"/>
    </row>
    <row r="560" spans="1:7" x14ac:dyDescent="0.2">
      <c r="A560" s="20"/>
      <c r="B560" s="20"/>
      <c r="C560" s="20"/>
      <c r="D560" s="20"/>
      <c r="E560" s="20"/>
      <c r="F560" s="20"/>
      <c r="G560" s="20"/>
    </row>
    <row r="561" spans="1:7" x14ac:dyDescent="0.2">
      <c r="A561" s="20"/>
      <c r="B561" s="20"/>
      <c r="C561" s="20"/>
      <c r="D561" s="20"/>
      <c r="E561" s="20"/>
      <c r="F561" s="20"/>
      <c r="G561" s="20"/>
    </row>
    <row r="562" spans="1:7" x14ac:dyDescent="0.2">
      <c r="A562" s="20"/>
      <c r="B562" s="20"/>
      <c r="C562" s="20"/>
      <c r="D562" s="20"/>
      <c r="E562" s="20"/>
      <c r="F562" s="20"/>
      <c r="G562" s="20"/>
    </row>
    <row r="563" spans="1:7" x14ac:dyDescent="0.2">
      <c r="A563" s="20"/>
      <c r="B563" s="20"/>
      <c r="C563" s="20"/>
      <c r="D563" s="20"/>
      <c r="E563" s="20"/>
      <c r="F563" s="20"/>
      <c r="G563" s="20"/>
    </row>
    <row r="564" spans="1:7" x14ac:dyDescent="0.2">
      <c r="A564" s="20"/>
      <c r="B564" s="20"/>
      <c r="C564" s="20"/>
      <c r="D564" s="20"/>
      <c r="E564" s="20"/>
      <c r="F564" s="20"/>
      <c r="G564" s="20"/>
    </row>
    <row r="565" spans="1:7" x14ac:dyDescent="0.2">
      <c r="A565" s="20"/>
      <c r="B565" s="20"/>
      <c r="C565" s="20"/>
      <c r="D565" s="20"/>
      <c r="E565" s="20"/>
      <c r="F565" s="20"/>
      <c r="G565" s="20"/>
    </row>
    <row r="566" spans="1:7" x14ac:dyDescent="0.2">
      <c r="A566" s="20"/>
      <c r="B566" s="20"/>
      <c r="C566" s="20"/>
      <c r="D566" s="20"/>
      <c r="E566" s="20"/>
      <c r="F566" s="20"/>
      <c r="G566" s="20"/>
    </row>
    <row r="567" spans="1:7" x14ac:dyDescent="0.2">
      <c r="A567" s="20"/>
      <c r="B567" s="20"/>
      <c r="C567" s="20"/>
      <c r="D567" s="20"/>
      <c r="E567" s="20"/>
      <c r="F567" s="20"/>
      <c r="G567" s="20"/>
    </row>
    <row r="568" spans="1:7" x14ac:dyDescent="0.2">
      <c r="A568" s="20"/>
      <c r="B568" s="20"/>
      <c r="C568" s="20"/>
      <c r="D568" s="20"/>
      <c r="E568" s="20"/>
      <c r="F568" s="20"/>
      <c r="G568" s="20"/>
    </row>
    <row r="569" spans="1:7" x14ac:dyDescent="0.2">
      <c r="A569" s="20"/>
      <c r="B569" s="20"/>
      <c r="C569" s="20"/>
      <c r="D569" s="20"/>
      <c r="E569" s="20"/>
      <c r="F569" s="20"/>
      <c r="G569" s="20"/>
    </row>
    <row r="570" spans="1:7" x14ac:dyDescent="0.2">
      <c r="A570" s="20"/>
      <c r="B570" s="20"/>
      <c r="C570" s="20"/>
      <c r="D570" s="20"/>
      <c r="E570" s="20"/>
      <c r="F570" s="20"/>
      <c r="G570" s="20"/>
    </row>
    <row r="571" spans="1:7" x14ac:dyDescent="0.2">
      <c r="A571" s="20"/>
      <c r="B571" s="20"/>
      <c r="C571" s="20"/>
      <c r="D571" s="20"/>
      <c r="E571" s="20"/>
      <c r="F571" s="20"/>
      <c r="G571" s="20"/>
    </row>
    <row r="572" spans="1:7" x14ac:dyDescent="0.2">
      <c r="A572" s="20"/>
      <c r="B572" s="20"/>
      <c r="C572" s="20"/>
      <c r="D572" s="20"/>
      <c r="E572" s="20"/>
      <c r="F572" s="20"/>
      <c r="G572" s="20"/>
    </row>
    <row r="573" spans="1:7" x14ac:dyDescent="0.2">
      <c r="A573" s="20"/>
      <c r="B573" s="20"/>
      <c r="C573" s="20"/>
      <c r="D573" s="20"/>
      <c r="E573" s="20"/>
      <c r="F573" s="20"/>
      <c r="G573" s="20"/>
    </row>
    <row r="574" spans="1:7" x14ac:dyDescent="0.2">
      <c r="A574" s="20"/>
      <c r="B574" s="20"/>
      <c r="C574" s="20"/>
      <c r="D574" s="20"/>
      <c r="E574" s="20"/>
      <c r="F574" s="20"/>
      <c r="G574" s="20"/>
    </row>
    <row r="575" spans="1:7" x14ac:dyDescent="0.2">
      <c r="A575" s="20"/>
      <c r="B575" s="20"/>
      <c r="C575" s="20"/>
      <c r="D575" s="20"/>
      <c r="E575" s="20"/>
      <c r="F575" s="20"/>
      <c r="G575" s="20"/>
    </row>
    <row r="576" spans="1:7" x14ac:dyDescent="0.2">
      <c r="A576" s="20"/>
      <c r="B576" s="20"/>
      <c r="C576" s="20"/>
      <c r="D576" s="20"/>
      <c r="E576" s="20"/>
      <c r="F576" s="20"/>
      <c r="G576" s="20"/>
    </row>
    <row r="577" spans="1:7" x14ac:dyDescent="0.2">
      <c r="A577" s="20"/>
      <c r="B577" s="20"/>
      <c r="C577" s="20"/>
      <c r="D577" s="20"/>
      <c r="E577" s="20"/>
      <c r="F577" s="20"/>
      <c r="G577" s="20"/>
    </row>
    <row r="578" spans="1:7" x14ac:dyDescent="0.2">
      <c r="A578" s="20"/>
      <c r="B578" s="20"/>
      <c r="C578" s="20"/>
      <c r="D578" s="20"/>
      <c r="E578" s="20"/>
      <c r="F578" s="20"/>
      <c r="G578" s="20"/>
    </row>
    <row r="579" spans="1:7" x14ac:dyDescent="0.2">
      <c r="A579" s="20"/>
      <c r="B579" s="20"/>
      <c r="C579" s="20"/>
      <c r="D579" s="20"/>
      <c r="E579" s="20"/>
      <c r="F579" s="20"/>
      <c r="G579" s="20"/>
    </row>
    <row r="580" spans="1:7" x14ac:dyDescent="0.2">
      <c r="A580" s="20"/>
      <c r="B580" s="20"/>
      <c r="C580" s="20"/>
      <c r="D580" s="20"/>
      <c r="E580" s="20"/>
      <c r="F580" s="20"/>
      <c r="G580" s="20"/>
    </row>
    <row r="581" spans="1:7" x14ac:dyDescent="0.2">
      <c r="A581" s="20"/>
      <c r="B581" s="20"/>
      <c r="C581" s="20"/>
      <c r="D581" s="20"/>
      <c r="E581" s="20"/>
      <c r="F581" s="20"/>
      <c r="G581" s="20"/>
    </row>
    <row r="582" spans="1:7" x14ac:dyDescent="0.2">
      <c r="A582" s="20"/>
      <c r="B582" s="20"/>
      <c r="C582" s="20"/>
      <c r="D582" s="20"/>
      <c r="E582" s="20"/>
      <c r="F582" s="20"/>
      <c r="G582" s="20"/>
    </row>
    <row r="583" spans="1:7" x14ac:dyDescent="0.2">
      <c r="A583" s="20"/>
      <c r="B583" s="20"/>
      <c r="C583" s="20"/>
      <c r="D583" s="20"/>
      <c r="E583" s="20"/>
      <c r="F583" s="20"/>
      <c r="G583" s="20"/>
    </row>
    <row r="584" spans="1:7" x14ac:dyDescent="0.2">
      <c r="A584" s="20"/>
      <c r="B584" s="20"/>
      <c r="C584" s="20"/>
      <c r="D584" s="20"/>
      <c r="E584" s="20"/>
      <c r="F584" s="20"/>
      <c r="G584" s="20"/>
    </row>
    <row r="585" spans="1:7" x14ac:dyDescent="0.2">
      <c r="A585" s="20"/>
      <c r="B585" s="20"/>
      <c r="C585" s="20"/>
      <c r="D585" s="20"/>
      <c r="E585" s="20"/>
      <c r="F585" s="20"/>
      <c r="G585" s="20"/>
    </row>
    <row r="586" spans="1:7" x14ac:dyDescent="0.2">
      <c r="A586" s="20"/>
      <c r="B586" s="20"/>
      <c r="C586" s="20"/>
      <c r="D586" s="20"/>
      <c r="E586" s="20"/>
      <c r="F586" s="20"/>
      <c r="G586" s="20"/>
    </row>
    <row r="587" spans="1:7" x14ac:dyDescent="0.2">
      <c r="A587" s="20"/>
      <c r="B587" s="20"/>
      <c r="C587" s="20"/>
      <c r="D587" s="20"/>
      <c r="E587" s="20"/>
      <c r="F587" s="20"/>
      <c r="G587" s="20"/>
    </row>
    <row r="588" spans="1:7" x14ac:dyDescent="0.2">
      <c r="A588" s="20"/>
      <c r="B588" s="20"/>
      <c r="C588" s="20"/>
      <c r="D588" s="20"/>
      <c r="E588" s="20"/>
      <c r="F588" s="20"/>
      <c r="G588" s="20"/>
    </row>
    <row r="589" spans="1:7" x14ac:dyDescent="0.2">
      <c r="A589" s="20"/>
      <c r="B589" s="20"/>
      <c r="C589" s="20"/>
      <c r="D589" s="20"/>
      <c r="E589" s="20"/>
      <c r="F589" s="20"/>
      <c r="G589" s="20"/>
    </row>
    <row r="590" spans="1:7" x14ac:dyDescent="0.2">
      <c r="A590" s="20"/>
      <c r="B590" s="20"/>
      <c r="C590" s="20"/>
      <c r="D590" s="20"/>
      <c r="E590" s="20"/>
      <c r="F590" s="20"/>
      <c r="G590" s="20"/>
    </row>
    <row r="591" spans="1:7" x14ac:dyDescent="0.2">
      <c r="A591" s="20"/>
      <c r="B591" s="20"/>
      <c r="C591" s="20"/>
      <c r="D591" s="20"/>
      <c r="E591" s="20"/>
      <c r="F591" s="20"/>
      <c r="G591" s="20"/>
    </row>
    <row r="592" spans="1:7" x14ac:dyDescent="0.2">
      <c r="A592" s="20"/>
      <c r="B592" s="20"/>
      <c r="C592" s="20"/>
      <c r="D592" s="20"/>
      <c r="E592" s="20"/>
      <c r="F592" s="20"/>
      <c r="G592" s="20"/>
    </row>
    <row r="593" spans="1:7" x14ac:dyDescent="0.2">
      <c r="A593" s="20"/>
      <c r="B593" s="20"/>
      <c r="C593" s="20"/>
      <c r="D593" s="20"/>
      <c r="E593" s="20"/>
      <c r="F593" s="20"/>
      <c r="G593" s="20"/>
    </row>
    <row r="594" spans="1:7" x14ac:dyDescent="0.2">
      <c r="A594" s="20"/>
      <c r="B594" s="20"/>
      <c r="C594" s="20"/>
      <c r="D594" s="20"/>
      <c r="E594" s="20"/>
      <c r="F594" s="20"/>
      <c r="G594" s="20"/>
    </row>
    <row r="595" spans="1:7" x14ac:dyDescent="0.2">
      <c r="A595" s="20"/>
      <c r="B595" s="20"/>
      <c r="C595" s="20"/>
      <c r="D595" s="20"/>
      <c r="E595" s="20"/>
      <c r="F595" s="20"/>
      <c r="G595" s="20"/>
    </row>
    <row r="596" spans="1:7" x14ac:dyDescent="0.2">
      <c r="A596" s="20"/>
      <c r="B596" s="20"/>
      <c r="C596" s="20"/>
      <c r="D596" s="20"/>
      <c r="E596" s="20"/>
      <c r="F596" s="20"/>
      <c r="G596" s="20"/>
    </row>
    <row r="597" spans="1:7" x14ac:dyDescent="0.2">
      <c r="A597" s="20"/>
      <c r="B597" s="20"/>
      <c r="C597" s="20"/>
      <c r="D597" s="20"/>
      <c r="E597" s="20"/>
      <c r="F597" s="20"/>
      <c r="G597" s="20"/>
    </row>
    <row r="598" spans="1:7" x14ac:dyDescent="0.2">
      <c r="A598" s="20"/>
      <c r="B598" s="20"/>
      <c r="C598" s="20"/>
      <c r="D598" s="20"/>
      <c r="E598" s="20"/>
      <c r="F598" s="20"/>
      <c r="G598" s="20"/>
    </row>
    <row r="599" spans="1:7" x14ac:dyDescent="0.2">
      <c r="A599" s="20"/>
      <c r="B599" s="20"/>
      <c r="C599" s="20"/>
      <c r="D599" s="20"/>
      <c r="E599" s="20"/>
      <c r="F599" s="20"/>
      <c r="G599" s="20"/>
    </row>
    <row r="600" spans="1:7" x14ac:dyDescent="0.2">
      <c r="A600" s="20"/>
      <c r="B600" s="20"/>
      <c r="C600" s="20"/>
      <c r="D600" s="20"/>
      <c r="E600" s="20"/>
      <c r="F600" s="20"/>
      <c r="G600" s="20"/>
    </row>
    <row r="601" spans="1:7" x14ac:dyDescent="0.2">
      <c r="A601" s="20"/>
      <c r="B601" s="20"/>
      <c r="C601" s="20"/>
      <c r="D601" s="20"/>
      <c r="E601" s="20"/>
      <c r="F601" s="20"/>
      <c r="G601" s="20"/>
    </row>
    <row r="602" spans="1:7" x14ac:dyDescent="0.2">
      <c r="A602" s="20"/>
      <c r="B602" s="20"/>
      <c r="C602" s="20"/>
      <c r="D602" s="20"/>
      <c r="E602" s="20"/>
      <c r="F602" s="20"/>
      <c r="G602" s="20"/>
    </row>
    <row r="603" spans="1:7" x14ac:dyDescent="0.2">
      <c r="A603" s="20"/>
      <c r="B603" s="20"/>
      <c r="C603" s="20"/>
      <c r="D603" s="20"/>
      <c r="E603" s="20"/>
      <c r="F603" s="20"/>
      <c r="G603" s="20"/>
    </row>
    <row r="604" spans="1:7" x14ac:dyDescent="0.2">
      <c r="A604" s="20"/>
      <c r="B604" s="20"/>
      <c r="C604" s="20"/>
      <c r="D604" s="20"/>
      <c r="E604" s="20"/>
      <c r="F604" s="20"/>
      <c r="G604" s="20"/>
    </row>
    <row r="605" spans="1:7" x14ac:dyDescent="0.2">
      <c r="A605" s="20"/>
      <c r="B605" s="20"/>
      <c r="C605" s="20"/>
      <c r="D605" s="20"/>
      <c r="E605" s="20"/>
      <c r="F605" s="20"/>
      <c r="G605" s="20"/>
    </row>
    <row r="606" spans="1:7" x14ac:dyDescent="0.2">
      <c r="A606" s="20"/>
      <c r="B606" s="20"/>
      <c r="C606" s="20"/>
      <c r="D606" s="20"/>
      <c r="E606" s="20"/>
      <c r="F606" s="20"/>
      <c r="G606" s="20"/>
    </row>
    <row r="607" spans="1:7" x14ac:dyDescent="0.2">
      <c r="A607" s="20"/>
      <c r="B607" s="20"/>
      <c r="C607" s="20"/>
      <c r="D607" s="20"/>
      <c r="E607" s="20"/>
      <c r="F607" s="20"/>
      <c r="G607" s="20"/>
    </row>
    <row r="608" spans="1:7" x14ac:dyDescent="0.2">
      <c r="A608" s="20"/>
      <c r="B608" s="20"/>
      <c r="C608" s="20"/>
      <c r="D608" s="20"/>
      <c r="E608" s="20"/>
      <c r="F608" s="20"/>
      <c r="G608" s="20"/>
    </row>
    <row r="609" spans="1:7" x14ac:dyDescent="0.2">
      <c r="A609" s="20"/>
      <c r="B609" s="20"/>
      <c r="C609" s="20"/>
      <c r="D609" s="20"/>
      <c r="E609" s="20"/>
      <c r="F609" s="20"/>
      <c r="G609" s="20"/>
    </row>
    <row r="610" spans="1:7" x14ac:dyDescent="0.2">
      <c r="A610" s="20"/>
      <c r="B610" s="20"/>
      <c r="C610" s="20"/>
      <c r="D610" s="20"/>
      <c r="E610" s="20"/>
      <c r="F610" s="20"/>
      <c r="G610" s="20"/>
    </row>
    <row r="611" spans="1:7" x14ac:dyDescent="0.2">
      <c r="A611" s="20"/>
      <c r="B611" s="20"/>
      <c r="C611" s="20"/>
      <c r="D611" s="20"/>
      <c r="E611" s="20"/>
      <c r="F611" s="20"/>
      <c r="G611" s="20"/>
    </row>
    <row r="612" spans="1:7" x14ac:dyDescent="0.2">
      <c r="A612" s="20"/>
      <c r="B612" s="20"/>
      <c r="C612" s="20"/>
      <c r="D612" s="20"/>
      <c r="E612" s="20"/>
      <c r="F612" s="20"/>
      <c r="G612" s="20"/>
    </row>
    <row r="613" spans="1:7" x14ac:dyDescent="0.2">
      <c r="A613" s="20"/>
      <c r="B613" s="20"/>
      <c r="C613" s="20"/>
      <c r="D613" s="20"/>
      <c r="E613" s="20"/>
      <c r="F613" s="20"/>
      <c r="G613" s="20"/>
    </row>
    <row r="614" spans="1:7" x14ac:dyDescent="0.2">
      <c r="A614" s="20"/>
      <c r="B614" s="20"/>
      <c r="C614" s="20"/>
      <c r="D614" s="20"/>
      <c r="E614" s="20"/>
      <c r="F614" s="20"/>
      <c r="G614" s="20"/>
    </row>
    <row r="615" spans="1:7" x14ac:dyDescent="0.2">
      <c r="A615" s="20"/>
      <c r="B615" s="20"/>
      <c r="C615" s="20"/>
      <c r="D615" s="20"/>
      <c r="E615" s="20"/>
      <c r="F615" s="20"/>
      <c r="G615" s="20"/>
    </row>
    <row r="616" spans="1:7" x14ac:dyDescent="0.2">
      <c r="A616" s="20"/>
      <c r="B616" s="20"/>
      <c r="C616" s="20"/>
      <c r="D616" s="20"/>
      <c r="E616" s="20"/>
      <c r="F616" s="20"/>
      <c r="G616" s="20"/>
    </row>
    <row r="617" spans="1:7" x14ac:dyDescent="0.2">
      <c r="A617" s="20"/>
      <c r="B617" s="20"/>
      <c r="C617" s="20"/>
      <c r="D617" s="20"/>
      <c r="E617" s="20"/>
      <c r="F617" s="20"/>
      <c r="G617" s="20"/>
    </row>
    <row r="618" spans="1:7" x14ac:dyDescent="0.2">
      <c r="A618" s="20"/>
      <c r="B618" s="20"/>
      <c r="C618" s="20"/>
      <c r="D618" s="20"/>
      <c r="E618" s="20"/>
      <c r="F618" s="20"/>
      <c r="G618" s="20"/>
    </row>
    <row r="619" spans="1:7" x14ac:dyDescent="0.2">
      <c r="A619" s="20"/>
      <c r="B619" s="20"/>
      <c r="C619" s="20"/>
      <c r="D619" s="20"/>
      <c r="E619" s="20"/>
      <c r="F619" s="20"/>
      <c r="G619" s="20"/>
    </row>
    <row r="620" spans="1:7" x14ac:dyDescent="0.2">
      <c r="A620" s="20"/>
      <c r="B620" s="20"/>
      <c r="C620" s="20"/>
      <c r="D620" s="20"/>
      <c r="E620" s="20"/>
      <c r="F620" s="20"/>
      <c r="G620" s="20"/>
    </row>
    <row r="621" spans="1:7" x14ac:dyDescent="0.2">
      <c r="A621" s="20"/>
      <c r="B621" s="20"/>
      <c r="C621" s="20"/>
      <c r="D621" s="20"/>
      <c r="E621" s="20"/>
      <c r="F621" s="20"/>
      <c r="G621" s="20"/>
    </row>
    <row r="622" spans="1:7" x14ac:dyDescent="0.2">
      <c r="A622" s="20"/>
      <c r="B622" s="20"/>
      <c r="C622" s="20"/>
      <c r="D622" s="20"/>
      <c r="E622" s="20"/>
      <c r="F622" s="20"/>
      <c r="G622" s="20"/>
    </row>
    <row r="623" spans="1:7" x14ac:dyDescent="0.2">
      <c r="A623" s="20"/>
      <c r="B623" s="20"/>
      <c r="C623" s="20"/>
      <c r="D623" s="20"/>
      <c r="E623" s="20"/>
      <c r="F623" s="20"/>
      <c r="G623" s="20"/>
    </row>
    <row r="624" spans="1:7" x14ac:dyDescent="0.2">
      <c r="A624" s="20"/>
      <c r="B624" s="20"/>
      <c r="C624" s="20"/>
      <c r="D624" s="20"/>
      <c r="E624" s="20"/>
      <c r="F624" s="20"/>
      <c r="G624" s="20"/>
    </row>
    <row r="625" spans="1:7" x14ac:dyDescent="0.2">
      <c r="A625" s="20"/>
      <c r="B625" s="20"/>
      <c r="C625" s="20"/>
      <c r="D625" s="20"/>
      <c r="E625" s="20"/>
      <c r="F625" s="20"/>
      <c r="G625" s="20"/>
    </row>
    <row r="626" spans="1:7" x14ac:dyDescent="0.2">
      <c r="A626" s="20"/>
      <c r="B626" s="20"/>
      <c r="C626" s="20"/>
      <c r="D626" s="20"/>
      <c r="E626" s="20"/>
      <c r="F626" s="20"/>
      <c r="G626" s="20"/>
    </row>
    <row r="627" spans="1:7" x14ac:dyDescent="0.2">
      <c r="A627" s="20"/>
      <c r="B627" s="20"/>
      <c r="C627" s="20"/>
      <c r="D627" s="20"/>
      <c r="E627" s="20"/>
      <c r="F627" s="20"/>
      <c r="G627" s="20"/>
    </row>
    <row r="628" spans="1:7" x14ac:dyDescent="0.2">
      <c r="A628" s="20"/>
      <c r="B628" s="20"/>
      <c r="C628" s="20"/>
      <c r="D628" s="20"/>
      <c r="E628" s="20"/>
      <c r="F628" s="20"/>
      <c r="G628" s="20"/>
    </row>
    <row r="629" spans="1:7" x14ac:dyDescent="0.2">
      <c r="A629" s="20"/>
      <c r="B629" s="20"/>
      <c r="C629" s="20"/>
      <c r="D629" s="20"/>
      <c r="E629" s="20"/>
      <c r="F629" s="20"/>
      <c r="G629" s="20"/>
    </row>
    <row r="630" spans="1:7" x14ac:dyDescent="0.2">
      <c r="A630" s="20"/>
      <c r="B630" s="20"/>
      <c r="C630" s="20"/>
      <c r="D630" s="20"/>
      <c r="E630" s="20"/>
      <c r="F630" s="20"/>
      <c r="G630" s="20"/>
    </row>
    <row r="631" spans="1:7" x14ac:dyDescent="0.2">
      <c r="A631" s="20"/>
      <c r="B631" s="20"/>
      <c r="C631" s="20"/>
      <c r="D631" s="20"/>
      <c r="E631" s="20"/>
      <c r="F631" s="20"/>
      <c r="G631" s="20"/>
    </row>
    <row r="632" spans="1:7" x14ac:dyDescent="0.2">
      <c r="A632" s="20"/>
      <c r="B632" s="20"/>
      <c r="C632" s="20"/>
      <c r="D632" s="20"/>
      <c r="E632" s="20"/>
      <c r="F632" s="20"/>
      <c r="G632" s="20"/>
    </row>
    <row r="633" spans="1:7" x14ac:dyDescent="0.2">
      <c r="A633" s="20"/>
      <c r="B633" s="20"/>
      <c r="C633" s="20"/>
      <c r="D633" s="20"/>
      <c r="E633" s="20"/>
      <c r="F633" s="20"/>
      <c r="G633" s="20"/>
    </row>
    <row r="634" spans="1:7" x14ac:dyDescent="0.2">
      <c r="A634" s="20"/>
      <c r="B634" s="20"/>
      <c r="C634" s="20"/>
      <c r="D634" s="20"/>
      <c r="E634" s="20"/>
      <c r="F634" s="20"/>
      <c r="G634" s="20"/>
    </row>
    <row r="635" spans="1:7" x14ac:dyDescent="0.2">
      <c r="A635" s="20"/>
      <c r="B635" s="20"/>
      <c r="C635" s="20"/>
      <c r="D635" s="20"/>
      <c r="E635" s="20"/>
      <c r="F635" s="20"/>
      <c r="G635" s="20"/>
    </row>
    <row r="636" spans="1:7" x14ac:dyDescent="0.2">
      <c r="A636" s="20"/>
      <c r="B636" s="20"/>
      <c r="C636" s="20"/>
      <c r="D636" s="20"/>
      <c r="E636" s="20"/>
      <c r="F636" s="20"/>
      <c r="G636" s="20"/>
    </row>
    <row r="637" spans="1:7" x14ac:dyDescent="0.2">
      <c r="A637" s="20"/>
      <c r="B637" s="20"/>
      <c r="C637" s="20"/>
      <c r="D637" s="20"/>
      <c r="E637" s="20"/>
      <c r="F637" s="20"/>
      <c r="G637" s="20"/>
    </row>
    <row r="638" spans="1:7" x14ac:dyDescent="0.2">
      <c r="A638" s="20"/>
      <c r="B638" s="20"/>
      <c r="C638" s="20"/>
      <c r="D638" s="20"/>
      <c r="E638" s="20"/>
      <c r="F638" s="20"/>
      <c r="G638" s="20"/>
    </row>
    <row r="639" spans="1:7" x14ac:dyDescent="0.2">
      <c r="A639" s="20"/>
      <c r="B639" s="20"/>
      <c r="C639" s="20"/>
      <c r="D639" s="20"/>
      <c r="E639" s="20"/>
      <c r="F639" s="20"/>
      <c r="G639" s="20"/>
    </row>
    <row r="640" spans="1:7" x14ac:dyDescent="0.2">
      <c r="A640" s="20"/>
      <c r="B640" s="20"/>
      <c r="C640" s="20"/>
      <c r="D640" s="20"/>
      <c r="E640" s="20"/>
      <c r="F640" s="20"/>
      <c r="G640" s="20"/>
    </row>
    <row r="641" spans="1:7" x14ac:dyDescent="0.2">
      <c r="A641" s="20"/>
      <c r="B641" s="20"/>
      <c r="C641" s="20"/>
      <c r="D641" s="20"/>
      <c r="E641" s="20"/>
      <c r="F641" s="20"/>
      <c r="G641" s="20"/>
    </row>
    <row r="642" spans="1:7" x14ac:dyDescent="0.2">
      <c r="A642" s="20"/>
      <c r="B642" s="20"/>
      <c r="C642" s="20"/>
      <c r="D642" s="20"/>
      <c r="E642" s="20"/>
      <c r="F642" s="20"/>
      <c r="G642" s="20"/>
    </row>
    <row r="643" spans="1:7" x14ac:dyDescent="0.2">
      <c r="A643" s="20"/>
      <c r="B643" s="20"/>
      <c r="C643" s="20"/>
      <c r="D643" s="20"/>
      <c r="E643" s="20"/>
      <c r="F643" s="20"/>
      <c r="G643" s="20"/>
    </row>
    <row r="644" spans="1:7" x14ac:dyDescent="0.2">
      <c r="A644" s="20"/>
      <c r="B644" s="20"/>
      <c r="C644" s="20"/>
      <c r="D644" s="20"/>
      <c r="E644" s="20"/>
      <c r="F644" s="20"/>
      <c r="G644" s="20"/>
    </row>
    <row r="645" spans="1:7" x14ac:dyDescent="0.2">
      <c r="A645" s="20"/>
      <c r="B645" s="20"/>
      <c r="C645" s="20"/>
      <c r="D645" s="20"/>
      <c r="E645" s="20"/>
      <c r="F645" s="20"/>
      <c r="G645" s="20"/>
    </row>
    <row r="646" spans="1:7" x14ac:dyDescent="0.2">
      <c r="A646" s="20"/>
      <c r="B646" s="20"/>
      <c r="C646" s="20"/>
      <c r="D646" s="20"/>
      <c r="E646" s="20"/>
      <c r="F646" s="20"/>
      <c r="G646" s="20"/>
    </row>
    <row r="647" spans="1:7" x14ac:dyDescent="0.2">
      <c r="A647" s="20"/>
      <c r="B647" s="20"/>
      <c r="C647" s="20"/>
      <c r="D647" s="20"/>
      <c r="E647" s="20"/>
      <c r="F647" s="20"/>
      <c r="G647" s="20"/>
    </row>
    <row r="648" spans="1:7" x14ac:dyDescent="0.2">
      <c r="A648" s="20"/>
      <c r="B648" s="20"/>
      <c r="C648" s="20"/>
      <c r="D648" s="20"/>
      <c r="E648" s="20"/>
      <c r="F648" s="20"/>
      <c r="G648" s="20"/>
    </row>
    <row r="649" spans="1:7" x14ac:dyDescent="0.2">
      <c r="A649" s="20"/>
      <c r="B649" s="20"/>
      <c r="C649" s="20"/>
      <c r="D649" s="20"/>
      <c r="E649" s="20"/>
      <c r="F649" s="20"/>
      <c r="G649" s="20"/>
    </row>
    <row r="650" spans="1:7" x14ac:dyDescent="0.2">
      <c r="A650" s="20"/>
      <c r="B650" s="20"/>
      <c r="C650" s="20"/>
      <c r="D650" s="20"/>
      <c r="E650" s="20"/>
      <c r="F650" s="20"/>
      <c r="G650" s="20"/>
    </row>
    <row r="651" spans="1:7" x14ac:dyDescent="0.2">
      <c r="A651" s="20"/>
      <c r="B651" s="20"/>
      <c r="C651" s="20"/>
      <c r="D651" s="20"/>
      <c r="E651" s="20"/>
      <c r="F651" s="20"/>
      <c r="G651" s="20"/>
    </row>
    <row r="652" spans="1:7" x14ac:dyDescent="0.2">
      <c r="A652" s="20"/>
      <c r="B652" s="20"/>
      <c r="C652" s="20"/>
      <c r="D652" s="20"/>
      <c r="E652" s="20"/>
      <c r="F652" s="20"/>
      <c r="G652" s="20"/>
    </row>
    <row r="653" spans="1:7" x14ac:dyDescent="0.2">
      <c r="A653" s="20"/>
      <c r="B653" s="20"/>
      <c r="C653" s="20"/>
      <c r="D653" s="20"/>
      <c r="E653" s="20"/>
      <c r="F653" s="20"/>
      <c r="G653" s="20"/>
    </row>
    <row r="654" spans="1:7" x14ac:dyDescent="0.2">
      <c r="A654" s="20"/>
      <c r="B654" s="20"/>
      <c r="C654" s="20"/>
      <c r="D654" s="20"/>
      <c r="E654" s="20"/>
      <c r="F654" s="20"/>
      <c r="G654" s="20"/>
    </row>
    <row r="655" spans="1:7" x14ac:dyDescent="0.2">
      <c r="A655" s="20"/>
      <c r="B655" s="20"/>
      <c r="C655" s="20"/>
      <c r="D655" s="20"/>
      <c r="E655" s="20"/>
      <c r="F655" s="20"/>
      <c r="G655" s="20"/>
    </row>
    <row r="656" spans="1:7" x14ac:dyDescent="0.2">
      <c r="A656" s="20"/>
      <c r="B656" s="20"/>
      <c r="C656" s="20"/>
      <c r="D656" s="20"/>
      <c r="E656" s="20"/>
      <c r="F656" s="20"/>
      <c r="G656" s="20"/>
    </row>
    <row r="657" spans="1:7" x14ac:dyDescent="0.2">
      <c r="A657" s="20"/>
      <c r="B657" s="20"/>
      <c r="C657" s="20"/>
      <c r="D657" s="20"/>
      <c r="E657" s="20"/>
      <c r="F657" s="20"/>
      <c r="G657" s="20"/>
    </row>
    <row r="658" spans="1:7" x14ac:dyDescent="0.2">
      <c r="A658" s="20"/>
      <c r="B658" s="20"/>
      <c r="C658" s="20"/>
      <c r="D658" s="20"/>
      <c r="E658" s="20"/>
      <c r="F658" s="20"/>
      <c r="G658" s="20"/>
    </row>
    <row r="659" spans="1:7" x14ac:dyDescent="0.2">
      <c r="A659" s="20"/>
      <c r="B659" s="20"/>
      <c r="C659" s="20"/>
      <c r="D659" s="20"/>
      <c r="E659" s="20"/>
      <c r="F659" s="20"/>
      <c r="G659" s="20"/>
    </row>
    <row r="660" spans="1:7" x14ac:dyDescent="0.2">
      <c r="A660" s="20"/>
      <c r="B660" s="20"/>
      <c r="C660" s="20"/>
      <c r="D660" s="20"/>
      <c r="E660" s="20"/>
      <c r="F660" s="20"/>
      <c r="G660" s="20"/>
    </row>
    <row r="661" spans="1:7" x14ac:dyDescent="0.2">
      <c r="A661" s="20"/>
      <c r="B661" s="20"/>
      <c r="C661" s="20"/>
      <c r="D661" s="20"/>
      <c r="E661" s="20"/>
      <c r="F661" s="20"/>
      <c r="G661" s="20"/>
    </row>
    <row r="662" spans="1:7" x14ac:dyDescent="0.2">
      <c r="A662" s="20"/>
      <c r="B662" s="20"/>
      <c r="C662" s="20"/>
      <c r="D662" s="20"/>
      <c r="E662" s="20"/>
      <c r="F662" s="20"/>
      <c r="G662" s="20"/>
    </row>
    <row r="663" spans="1:7" x14ac:dyDescent="0.2">
      <c r="A663" s="20"/>
      <c r="B663" s="20"/>
      <c r="C663" s="20"/>
      <c r="D663" s="20"/>
      <c r="E663" s="20"/>
      <c r="F663" s="20"/>
      <c r="G663" s="20"/>
    </row>
    <row r="664" spans="1:7" x14ac:dyDescent="0.2">
      <c r="A664" s="20"/>
      <c r="B664" s="20"/>
      <c r="C664" s="20"/>
      <c r="D664" s="20"/>
      <c r="E664" s="20"/>
      <c r="F664" s="20"/>
      <c r="G664" s="20"/>
    </row>
    <row r="665" spans="1:7" x14ac:dyDescent="0.2">
      <c r="A665" s="20"/>
      <c r="B665" s="20"/>
      <c r="C665" s="20"/>
      <c r="D665" s="20"/>
      <c r="E665" s="20"/>
      <c r="F665" s="20"/>
      <c r="G665" s="20"/>
    </row>
    <row r="666" spans="1:7" x14ac:dyDescent="0.2">
      <c r="A666" s="20"/>
      <c r="B666" s="20"/>
      <c r="C666" s="20"/>
      <c r="D666" s="20"/>
      <c r="E666" s="20"/>
      <c r="F666" s="20"/>
      <c r="G666" s="20"/>
    </row>
    <row r="667" spans="1:7" x14ac:dyDescent="0.2">
      <c r="A667" s="20"/>
      <c r="B667" s="20"/>
      <c r="C667" s="20"/>
      <c r="D667" s="20"/>
      <c r="E667" s="20"/>
      <c r="F667" s="20"/>
      <c r="G667" s="20"/>
    </row>
    <row r="668" spans="1:7" x14ac:dyDescent="0.2">
      <c r="A668" s="20"/>
      <c r="B668" s="20"/>
      <c r="C668" s="20"/>
      <c r="D668" s="20"/>
      <c r="E668" s="20"/>
      <c r="F668" s="20"/>
      <c r="G668" s="20"/>
    </row>
    <row r="669" spans="1:7" x14ac:dyDescent="0.2">
      <c r="A669" s="20"/>
      <c r="B669" s="20"/>
      <c r="C669" s="20"/>
      <c r="D669" s="20"/>
      <c r="E669" s="20"/>
      <c r="F669" s="20"/>
      <c r="G669" s="20"/>
    </row>
    <row r="670" spans="1:7" x14ac:dyDescent="0.2">
      <c r="A670" s="20"/>
      <c r="B670" s="20"/>
      <c r="C670" s="20"/>
      <c r="D670" s="20"/>
      <c r="E670" s="20"/>
      <c r="F670" s="20"/>
      <c r="G670" s="20"/>
    </row>
    <row r="671" spans="1:7" x14ac:dyDescent="0.2">
      <c r="A671" s="20"/>
      <c r="B671" s="20"/>
      <c r="C671" s="20"/>
      <c r="D671" s="20"/>
      <c r="E671" s="20"/>
      <c r="F671" s="20"/>
      <c r="G671" s="20"/>
    </row>
    <row r="672" spans="1:7" x14ac:dyDescent="0.2">
      <c r="A672" s="20"/>
      <c r="B672" s="20"/>
      <c r="C672" s="20"/>
      <c r="D672" s="20"/>
      <c r="E672" s="20"/>
      <c r="F672" s="20"/>
      <c r="G672" s="20"/>
    </row>
    <row r="673" spans="1:7" x14ac:dyDescent="0.2">
      <c r="A673" s="20"/>
      <c r="B673" s="20"/>
      <c r="C673" s="20"/>
      <c r="D673" s="20"/>
      <c r="E673" s="20"/>
      <c r="F673" s="20"/>
      <c r="G673" s="20"/>
    </row>
    <row r="674" spans="1:7" x14ac:dyDescent="0.2">
      <c r="A674" s="20"/>
      <c r="B674" s="20"/>
      <c r="C674" s="20"/>
      <c r="D674" s="20"/>
      <c r="E674" s="20"/>
      <c r="F674" s="20"/>
      <c r="G674" s="20"/>
    </row>
    <row r="675" spans="1:7" x14ac:dyDescent="0.2">
      <c r="A675" s="20"/>
      <c r="B675" s="20"/>
      <c r="C675" s="20"/>
      <c r="D675" s="20"/>
      <c r="E675" s="20"/>
      <c r="F675" s="20"/>
      <c r="G675" s="20"/>
    </row>
    <row r="676" spans="1:7" x14ac:dyDescent="0.2">
      <c r="A676" s="20"/>
      <c r="B676" s="20"/>
      <c r="C676" s="20"/>
      <c r="D676" s="20"/>
      <c r="E676" s="20"/>
      <c r="F676" s="20"/>
      <c r="G676" s="20"/>
    </row>
    <row r="677" spans="1:7" x14ac:dyDescent="0.2">
      <c r="A677" s="20"/>
      <c r="B677" s="20"/>
      <c r="C677" s="20"/>
      <c r="D677" s="20"/>
      <c r="E677" s="20"/>
      <c r="F677" s="20"/>
      <c r="G677" s="20"/>
    </row>
    <row r="678" spans="1:7" x14ac:dyDescent="0.2">
      <c r="A678" s="20"/>
      <c r="B678" s="20"/>
      <c r="C678" s="20"/>
      <c r="D678" s="20"/>
      <c r="E678" s="20"/>
      <c r="F678" s="20"/>
      <c r="G678" s="20"/>
    </row>
    <row r="679" spans="1:7" x14ac:dyDescent="0.2">
      <c r="A679" s="20"/>
      <c r="B679" s="20"/>
      <c r="C679" s="20"/>
      <c r="D679" s="20"/>
      <c r="E679" s="20"/>
      <c r="F679" s="20"/>
      <c r="G679" s="20"/>
    </row>
    <row r="680" spans="1:7" x14ac:dyDescent="0.2">
      <c r="A680" s="20"/>
      <c r="B680" s="20"/>
      <c r="C680" s="20"/>
      <c r="D680" s="20"/>
      <c r="E680" s="20"/>
      <c r="F680" s="20"/>
      <c r="G680" s="20"/>
    </row>
    <row r="681" spans="1:7" x14ac:dyDescent="0.2">
      <c r="A681" s="20"/>
      <c r="B681" s="20"/>
      <c r="C681" s="20"/>
      <c r="D681" s="20"/>
      <c r="E681" s="20"/>
      <c r="F681" s="20"/>
      <c r="G681" s="20"/>
    </row>
    <row r="682" spans="1:7" x14ac:dyDescent="0.2">
      <c r="A682" s="20"/>
      <c r="B682" s="20"/>
      <c r="C682" s="20"/>
      <c r="D682" s="20"/>
      <c r="E682" s="20"/>
      <c r="F682" s="20"/>
      <c r="G682" s="20"/>
    </row>
    <row r="683" spans="1:7" x14ac:dyDescent="0.2">
      <c r="A683" s="20"/>
      <c r="B683" s="20"/>
      <c r="C683" s="20"/>
      <c r="D683" s="20"/>
      <c r="E683" s="20"/>
      <c r="F683" s="20"/>
      <c r="G683" s="20"/>
    </row>
    <row r="684" spans="1:7" x14ac:dyDescent="0.2">
      <c r="A684" s="20"/>
      <c r="B684" s="20"/>
      <c r="C684" s="20"/>
      <c r="D684" s="20"/>
      <c r="E684" s="20"/>
      <c r="F684" s="20"/>
      <c r="G684" s="20"/>
    </row>
    <row r="685" spans="1:7" x14ac:dyDescent="0.2">
      <c r="A685" s="20"/>
      <c r="B685" s="20"/>
      <c r="C685" s="20"/>
      <c r="D685" s="20"/>
      <c r="E685" s="20"/>
      <c r="F685" s="20"/>
      <c r="G685" s="20"/>
    </row>
    <row r="686" spans="1:7" x14ac:dyDescent="0.2">
      <c r="A686" s="20"/>
      <c r="B686" s="20"/>
      <c r="C686" s="20"/>
      <c r="D686" s="20"/>
      <c r="E686" s="20"/>
      <c r="F686" s="20"/>
      <c r="G686" s="20"/>
    </row>
    <row r="687" spans="1:7" x14ac:dyDescent="0.2">
      <c r="A687" s="20"/>
      <c r="B687" s="20"/>
      <c r="C687" s="20"/>
      <c r="D687" s="20"/>
      <c r="E687" s="20"/>
      <c r="F687" s="20"/>
      <c r="G687" s="20"/>
    </row>
    <row r="688" spans="1:7" x14ac:dyDescent="0.2">
      <c r="A688" s="20"/>
      <c r="B688" s="20"/>
      <c r="C688" s="20"/>
      <c r="D688" s="20"/>
      <c r="E688" s="20"/>
      <c r="F688" s="20"/>
      <c r="G688" s="20"/>
    </row>
    <row r="689" spans="1:7" x14ac:dyDescent="0.2">
      <c r="A689" s="20"/>
      <c r="B689" s="20"/>
      <c r="C689" s="20"/>
      <c r="D689" s="20"/>
      <c r="E689" s="20"/>
      <c r="F689" s="20"/>
      <c r="G689" s="20"/>
    </row>
    <row r="690" spans="1:7" x14ac:dyDescent="0.2">
      <c r="A690" s="20"/>
      <c r="B690" s="20"/>
      <c r="C690" s="20"/>
      <c r="D690" s="20"/>
      <c r="E690" s="20"/>
      <c r="F690" s="20"/>
      <c r="G690" s="20"/>
    </row>
    <row r="691" spans="1:7" x14ac:dyDescent="0.2">
      <c r="A691" s="20"/>
      <c r="B691" s="20"/>
      <c r="C691" s="20"/>
      <c r="D691" s="20"/>
      <c r="E691" s="20"/>
      <c r="F691" s="20"/>
      <c r="G691" s="20"/>
    </row>
    <row r="692" spans="1:7" x14ac:dyDescent="0.2">
      <c r="A692" s="20"/>
      <c r="B692" s="20"/>
      <c r="C692" s="20"/>
      <c r="D692" s="20"/>
      <c r="E692" s="20"/>
      <c r="F692" s="20"/>
      <c r="G692" s="20"/>
    </row>
    <row r="693" spans="1:7" x14ac:dyDescent="0.2">
      <c r="A693" s="20"/>
      <c r="B693" s="20"/>
      <c r="C693" s="20"/>
      <c r="D693" s="20"/>
      <c r="E693" s="20"/>
      <c r="F693" s="20"/>
      <c r="G693" s="20"/>
    </row>
    <row r="694" spans="1:7" x14ac:dyDescent="0.2">
      <c r="A694" s="20"/>
      <c r="B694" s="20"/>
      <c r="C694" s="20"/>
      <c r="D694" s="20"/>
      <c r="E694" s="20"/>
      <c r="F694" s="20"/>
      <c r="G694" s="20"/>
    </row>
    <row r="695" spans="1:7" x14ac:dyDescent="0.2">
      <c r="A695" s="20"/>
      <c r="B695" s="20"/>
      <c r="C695" s="20"/>
      <c r="D695" s="20"/>
      <c r="E695" s="20"/>
      <c r="F695" s="20"/>
      <c r="G695" s="20"/>
    </row>
    <row r="696" spans="1:7" x14ac:dyDescent="0.2">
      <c r="A696" s="20"/>
      <c r="B696" s="20"/>
      <c r="C696" s="20"/>
      <c r="D696" s="20"/>
      <c r="E696" s="20"/>
      <c r="F696" s="20"/>
      <c r="G696" s="20"/>
    </row>
    <row r="697" spans="1:7" x14ac:dyDescent="0.2">
      <c r="A697" s="20"/>
      <c r="B697" s="20"/>
      <c r="C697" s="20"/>
      <c r="D697" s="20"/>
      <c r="E697" s="20"/>
      <c r="F697" s="20"/>
      <c r="G697" s="20"/>
    </row>
    <row r="698" spans="1:7" x14ac:dyDescent="0.2">
      <c r="A698" s="20"/>
      <c r="B698" s="20"/>
      <c r="C698" s="20"/>
      <c r="D698" s="20"/>
      <c r="E698" s="20"/>
      <c r="F698" s="20"/>
      <c r="G698" s="20"/>
    </row>
    <row r="699" spans="1:7" x14ac:dyDescent="0.2">
      <c r="A699" s="20"/>
      <c r="B699" s="20"/>
      <c r="C699" s="20"/>
      <c r="D699" s="20"/>
      <c r="E699" s="20"/>
      <c r="F699" s="20"/>
      <c r="G699" s="20"/>
    </row>
    <row r="700" spans="1:7" x14ac:dyDescent="0.2">
      <c r="A700" s="20"/>
      <c r="B700" s="20"/>
      <c r="C700" s="20"/>
      <c r="D700" s="20"/>
      <c r="E700" s="20"/>
      <c r="F700" s="20"/>
      <c r="G700" s="20"/>
    </row>
    <row r="701" spans="1:7" x14ac:dyDescent="0.2">
      <c r="A701" s="20"/>
      <c r="B701" s="20"/>
      <c r="C701" s="20"/>
      <c r="D701" s="20"/>
      <c r="E701" s="20"/>
      <c r="F701" s="20"/>
      <c r="G701" s="20"/>
    </row>
    <row r="702" spans="1:7" x14ac:dyDescent="0.2">
      <c r="A702" s="20"/>
      <c r="B702" s="20"/>
      <c r="C702" s="20"/>
      <c r="D702" s="20"/>
      <c r="E702" s="20"/>
      <c r="F702" s="20"/>
      <c r="G702" s="20"/>
    </row>
    <row r="703" spans="1:7" x14ac:dyDescent="0.2">
      <c r="A703" s="20"/>
      <c r="B703" s="20"/>
      <c r="C703" s="20"/>
      <c r="D703" s="20"/>
      <c r="E703" s="20"/>
      <c r="F703" s="20"/>
      <c r="G703" s="20"/>
    </row>
    <row r="704" spans="1:7" x14ac:dyDescent="0.2">
      <c r="A704" s="20"/>
      <c r="B704" s="20"/>
      <c r="C704" s="20"/>
      <c r="D704" s="20"/>
      <c r="E704" s="20"/>
      <c r="F704" s="20"/>
      <c r="G704" s="20"/>
    </row>
    <row r="705" spans="1:7" x14ac:dyDescent="0.2">
      <c r="A705" s="20"/>
      <c r="B705" s="20"/>
      <c r="C705" s="20"/>
      <c r="D705" s="20"/>
      <c r="E705" s="20"/>
      <c r="F705" s="20"/>
      <c r="G705" s="20"/>
    </row>
    <row r="706" spans="1:7" x14ac:dyDescent="0.2">
      <c r="A706" s="20"/>
      <c r="B706" s="20"/>
      <c r="C706" s="20"/>
      <c r="D706" s="20"/>
      <c r="E706" s="20"/>
      <c r="F706" s="20"/>
      <c r="G706" s="20"/>
    </row>
    <row r="707" spans="1:7" x14ac:dyDescent="0.2">
      <c r="A707" s="20"/>
      <c r="B707" s="20"/>
      <c r="C707" s="20"/>
      <c r="D707" s="20"/>
      <c r="E707" s="20"/>
      <c r="F707" s="20"/>
      <c r="G707" s="20"/>
    </row>
    <row r="708" spans="1:7" x14ac:dyDescent="0.2">
      <c r="A708" s="20"/>
      <c r="B708" s="20"/>
      <c r="C708" s="20"/>
      <c r="D708" s="20"/>
      <c r="E708" s="20"/>
      <c r="F708" s="20"/>
      <c r="G708" s="20"/>
    </row>
    <row r="709" spans="1:7" x14ac:dyDescent="0.2">
      <c r="A709" s="20"/>
      <c r="B709" s="20"/>
      <c r="C709" s="20"/>
      <c r="D709" s="20"/>
      <c r="E709" s="20"/>
      <c r="F709" s="20"/>
      <c r="G709" s="20"/>
    </row>
    <row r="710" spans="1:7" x14ac:dyDescent="0.2">
      <c r="A710" s="20"/>
      <c r="B710" s="20"/>
      <c r="C710" s="20"/>
      <c r="D710" s="20"/>
      <c r="E710" s="20"/>
      <c r="F710" s="20"/>
      <c r="G710" s="20"/>
    </row>
    <row r="711" spans="1:7" x14ac:dyDescent="0.2">
      <c r="A711" s="20"/>
      <c r="B711" s="20"/>
      <c r="C711" s="20"/>
      <c r="D711" s="20"/>
      <c r="E711" s="20"/>
      <c r="F711" s="20"/>
      <c r="G711" s="20"/>
    </row>
    <row r="712" spans="1:7" x14ac:dyDescent="0.2">
      <c r="A712" s="20"/>
      <c r="B712" s="20"/>
      <c r="C712" s="20"/>
      <c r="D712" s="20"/>
      <c r="E712" s="20"/>
      <c r="F712" s="20"/>
      <c r="G712" s="20"/>
    </row>
    <row r="713" spans="1:7" x14ac:dyDescent="0.2">
      <c r="A713" s="20"/>
      <c r="B713" s="20"/>
      <c r="C713" s="20"/>
      <c r="D713" s="20"/>
      <c r="E713" s="20"/>
      <c r="F713" s="20"/>
      <c r="G713" s="20"/>
    </row>
    <row r="714" spans="1:7" x14ac:dyDescent="0.2">
      <c r="A714" s="20"/>
      <c r="B714" s="20"/>
      <c r="C714" s="20"/>
      <c r="D714" s="20"/>
      <c r="E714" s="20"/>
      <c r="F714" s="20"/>
      <c r="G714" s="20"/>
    </row>
    <row r="715" spans="1:7" x14ac:dyDescent="0.2">
      <c r="A715" s="20"/>
      <c r="B715" s="20"/>
      <c r="C715" s="20"/>
      <c r="D715" s="20"/>
      <c r="E715" s="20"/>
      <c r="F715" s="20"/>
      <c r="G715" s="20"/>
    </row>
    <row r="716" spans="1:7" x14ac:dyDescent="0.2">
      <c r="A716" s="20"/>
      <c r="B716" s="20"/>
      <c r="C716" s="20"/>
      <c r="D716" s="20"/>
      <c r="E716" s="20"/>
      <c r="F716" s="20"/>
      <c r="G716" s="20"/>
    </row>
    <row r="717" spans="1:7" x14ac:dyDescent="0.2">
      <c r="A717" s="20"/>
      <c r="B717" s="20"/>
      <c r="C717" s="20"/>
      <c r="D717" s="20"/>
      <c r="E717" s="20"/>
      <c r="F717" s="20"/>
      <c r="G717" s="20"/>
    </row>
    <row r="718" spans="1:7" x14ac:dyDescent="0.2">
      <c r="A718" s="20"/>
      <c r="B718" s="20"/>
      <c r="C718" s="20"/>
      <c r="D718" s="20"/>
      <c r="E718" s="20"/>
      <c r="F718" s="20"/>
      <c r="G718" s="20"/>
    </row>
    <row r="719" spans="1:7" x14ac:dyDescent="0.2">
      <c r="A719" s="20"/>
      <c r="B719" s="20"/>
      <c r="C719" s="20"/>
      <c r="D719" s="20"/>
      <c r="E719" s="20"/>
      <c r="F719" s="20"/>
      <c r="G719" s="20"/>
    </row>
    <row r="720" spans="1:7" x14ac:dyDescent="0.2">
      <c r="A720" s="20"/>
      <c r="B720" s="20"/>
      <c r="C720" s="20"/>
      <c r="D720" s="20"/>
      <c r="E720" s="20"/>
      <c r="F720" s="20"/>
      <c r="G720" s="20"/>
    </row>
    <row r="721" spans="1:7" x14ac:dyDescent="0.2">
      <c r="A721" s="20"/>
      <c r="B721" s="20"/>
      <c r="C721" s="20"/>
      <c r="D721" s="20"/>
      <c r="E721" s="20"/>
      <c r="F721" s="20"/>
      <c r="G721" s="20"/>
    </row>
    <row r="722" spans="1:7" x14ac:dyDescent="0.2">
      <c r="A722" s="20"/>
      <c r="B722" s="20"/>
      <c r="C722" s="20"/>
      <c r="D722" s="20"/>
      <c r="E722" s="20"/>
      <c r="F722" s="20"/>
      <c r="G722" s="20"/>
    </row>
    <row r="723" spans="1:7" x14ac:dyDescent="0.2">
      <c r="A723" s="20"/>
      <c r="B723" s="20"/>
      <c r="C723" s="20"/>
      <c r="D723" s="20"/>
      <c r="E723" s="20"/>
      <c r="F723" s="20"/>
      <c r="G723" s="20"/>
    </row>
    <row r="724" spans="1:7" x14ac:dyDescent="0.2">
      <c r="A724" s="20"/>
      <c r="B724" s="20"/>
      <c r="C724" s="20"/>
      <c r="D724" s="20"/>
      <c r="E724" s="20"/>
      <c r="F724" s="20"/>
      <c r="G724" s="20"/>
    </row>
    <row r="725" spans="1:7" x14ac:dyDescent="0.2">
      <c r="A725" s="20"/>
      <c r="B725" s="20"/>
      <c r="C725" s="20"/>
      <c r="D725" s="20"/>
      <c r="E725" s="20"/>
      <c r="F725" s="20"/>
      <c r="G725" s="20"/>
    </row>
    <row r="726" spans="1:7" x14ac:dyDescent="0.2">
      <c r="A726" s="20"/>
      <c r="B726" s="20"/>
      <c r="C726" s="20"/>
      <c r="D726" s="20"/>
      <c r="E726" s="20"/>
      <c r="F726" s="20"/>
      <c r="G726" s="20"/>
    </row>
    <row r="727" spans="1:7" x14ac:dyDescent="0.2">
      <c r="A727" s="20"/>
      <c r="B727" s="20"/>
      <c r="C727" s="20"/>
      <c r="D727" s="20"/>
      <c r="E727" s="20"/>
      <c r="F727" s="20"/>
      <c r="G727" s="20"/>
    </row>
    <row r="728" spans="1:7" x14ac:dyDescent="0.2">
      <c r="A728" s="20"/>
      <c r="B728" s="20"/>
      <c r="C728" s="20"/>
      <c r="D728" s="20"/>
      <c r="E728" s="20"/>
      <c r="F728" s="20"/>
      <c r="G728" s="20"/>
    </row>
    <row r="729" spans="1:7" x14ac:dyDescent="0.2">
      <c r="A729" s="20"/>
      <c r="B729" s="20"/>
      <c r="C729" s="20"/>
      <c r="D729" s="20"/>
      <c r="E729" s="20"/>
      <c r="F729" s="20"/>
      <c r="G729" s="20"/>
    </row>
    <row r="730" spans="1:7" x14ac:dyDescent="0.2">
      <c r="A730" s="20"/>
      <c r="B730" s="20"/>
      <c r="C730" s="20"/>
      <c r="D730" s="20"/>
      <c r="E730" s="20"/>
      <c r="F730" s="20"/>
      <c r="G730" s="20"/>
    </row>
    <row r="731" spans="1:7" x14ac:dyDescent="0.2">
      <c r="A731" s="20"/>
      <c r="B731" s="20"/>
      <c r="C731" s="20"/>
      <c r="D731" s="20"/>
      <c r="E731" s="20"/>
      <c r="F731" s="20"/>
      <c r="G731" s="20"/>
    </row>
    <row r="732" spans="1:7" x14ac:dyDescent="0.2">
      <c r="A732" s="20"/>
      <c r="B732" s="20"/>
      <c r="C732" s="20"/>
      <c r="D732" s="20"/>
      <c r="E732" s="20"/>
      <c r="F732" s="20"/>
      <c r="G732" s="20"/>
    </row>
    <row r="733" spans="1:7" x14ac:dyDescent="0.2">
      <c r="A733" s="20"/>
      <c r="B733" s="20"/>
      <c r="C733" s="20"/>
      <c r="D733" s="20"/>
      <c r="E733" s="20"/>
      <c r="F733" s="20"/>
      <c r="G733" s="20"/>
    </row>
    <row r="734" spans="1:7" x14ac:dyDescent="0.2">
      <c r="A734" s="20"/>
      <c r="B734" s="20"/>
      <c r="C734" s="20"/>
      <c r="D734" s="20"/>
      <c r="E734" s="20"/>
      <c r="F734" s="20"/>
      <c r="G734" s="20"/>
    </row>
    <row r="735" spans="1:7" x14ac:dyDescent="0.2">
      <c r="A735" s="20"/>
      <c r="B735" s="20"/>
      <c r="C735" s="20"/>
      <c r="D735" s="20"/>
      <c r="E735" s="20"/>
      <c r="F735" s="20"/>
      <c r="G735" s="20"/>
    </row>
    <row r="736" spans="1:7" x14ac:dyDescent="0.2">
      <c r="A736" s="20"/>
      <c r="B736" s="20"/>
      <c r="C736" s="20"/>
      <c r="D736" s="20"/>
      <c r="E736" s="20"/>
      <c r="F736" s="20"/>
      <c r="G736" s="20"/>
    </row>
    <row r="737" spans="1:7" x14ac:dyDescent="0.2">
      <c r="A737" s="20"/>
      <c r="B737" s="20"/>
      <c r="C737" s="20"/>
      <c r="D737" s="20"/>
      <c r="E737" s="20"/>
      <c r="F737" s="20"/>
      <c r="G737" s="20"/>
    </row>
    <row r="738" spans="1:7" x14ac:dyDescent="0.2">
      <c r="A738" s="20"/>
      <c r="B738" s="20"/>
      <c r="C738" s="20"/>
      <c r="D738" s="20"/>
      <c r="E738" s="20"/>
      <c r="F738" s="20"/>
      <c r="G738" s="20"/>
    </row>
    <row r="739" spans="1:7" x14ac:dyDescent="0.2">
      <c r="A739" s="20"/>
      <c r="B739" s="20"/>
      <c r="C739" s="20"/>
      <c r="D739" s="20"/>
      <c r="E739" s="20"/>
      <c r="F739" s="20"/>
      <c r="G739" s="20"/>
    </row>
    <row r="740" spans="1:7" x14ac:dyDescent="0.2">
      <c r="A740" s="20"/>
      <c r="B740" s="20"/>
      <c r="C740" s="20"/>
      <c r="D740" s="20"/>
      <c r="E740" s="20"/>
      <c r="F740" s="20"/>
      <c r="G740" s="20"/>
    </row>
    <row r="741" spans="1:7" x14ac:dyDescent="0.2">
      <c r="A741" s="20"/>
      <c r="B741" s="20"/>
      <c r="C741" s="20"/>
      <c r="D741" s="20"/>
      <c r="E741" s="20"/>
      <c r="F741" s="20"/>
      <c r="G741" s="20"/>
    </row>
    <row r="742" spans="1:7" x14ac:dyDescent="0.2">
      <c r="A742" s="20"/>
      <c r="B742" s="20"/>
      <c r="C742" s="20"/>
      <c r="D742" s="20"/>
      <c r="E742" s="20"/>
      <c r="F742" s="20"/>
      <c r="G742" s="20"/>
    </row>
    <row r="743" spans="1:7" x14ac:dyDescent="0.2">
      <c r="A743" s="20"/>
      <c r="B743" s="20"/>
      <c r="C743" s="20"/>
      <c r="D743" s="20"/>
      <c r="E743" s="20"/>
      <c r="F743" s="20"/>
      <c r="G743" s="20"/>
    </row>
    <row r="744" spans="1:7" x14ac:dyDescent="0.2">
      <c r="A744" s="20"/>
      <c r="B744" s="20"/>
      <c r="C744" s="20"/>
      <c r="D744" s="20"/>
      <c r="E744" s="20"/>
      <c r="F744" s="20"/>
      <c r="G744" s="20"/>
    </row>
    <row r="745" spans="1:7" x14ac:dyDescent="0.2">
      <c r="A745" s="20"/>
      <c r="B745" s="20"/>
      <c r="C745" s="20"/>
      <c r="D745" s="20"/>
      <c r="E745" s="20"/>
      <c r="F745" s="20"/>
      <c r="G745" s="20"/>
    </row>
    <row r="746" spans="1:7" x14ac:dyDescent="0.2">
      <c r="A746" s="20"/>
      <c r="B746" s="20"/>
      <c r="C746" s="20"/>
      <c r="D746" s="20"/>
      <c r="E746" s="20"/>
      <c r="F746" s="20"/>
      <c r="G746" s="20"/>
    </row>
    <row r="747" spans="1:7" x14ac:dyDescent="0.2">
      <c r="A747" s="20"/>
      <c r="B747" s="20"/>
      <c r="C747" s="20"/>
      <c r="D747" s="20"/>
      <c r="E747" s="20"/>
      <c r="F747" s="20"/>
      <c r="G747" s="20"/>
    </row>
    <row r="748" spans="1:7" x14ac:dyDescent="0.2">
      <c r="A748" s="20"/>
      <c r="B748" s="20"/>
      <c r="C748" s="20"/>
      <c r="D748" s="20"/>
      <c r="E748" s="20"/>
      <c r="F748" s="20"/>
      <c r="G748" s="20"/>
    </row>
    <row r="749" spans="1:7" x14ac:dyDescent="0.2">
      <c r="A749" s="20"/>
      <c r="B749" s="20"/>
      <c r="C749" s="20"/>
      <c r="D749" s="20"/>
      <c r="E749" s="20"/>
      <c r="F749" s="20"/>
      <c r="G749" s="20"/>
    </row>
    <row r="750" spans="1:7" x14ac:dyDescent="0.2">
      <c r="A750" s="20"/>
      <c r="B750" s="20"/>
      <c r="C750" s="20"/>
      <c r="D750" s="20"/>
      <c r="E750" s="20"/>
      <c r="F750" s="20"/>
      <c r="G750" s="20"/>
    </row>
    <row r="751" spans="1:7" x14ac:dyDescent="0.2">
      <c r="A751" s="20"/>
      <c r="B751" s="20"/>
      <c r="C751" s="20"/>
      <c r="D751" s="20"/>
      <c r="E751" s="20"/>
      <c r="F751" s="20"/>
      <c r="G751" s="20"/>
    </row>
    <row r="752" spans="1:7" x14ac:dyDescent="0.2">
      <c r="A752" s="20"/>
      <c r="B752" s="20"/>
      <c r="C752" s="20"/>
      <c r="D752" s="20"/>
      <c r="E752" s="20"/>
      <c r="F752" s="20"/>
      <c r="G752" s="20"/>
    </row>
    <row r="753" spans="1:7" x14ac:dyDescent="0.2">
      <c r="A753" s="20"/>
      <c r="B753" s="20"/>
      <c r="C753" s="20"/>
      <c r="D753" s="20"/>
      <c r="E753" s="20"/>
      <c r="F753" s="20"/>
      <c r="G753" s="20"/>
    </row>
    <row r="754" spans="1:7" x14ac:dyDescent="0.2">
      <c r="A754" s="20"/>
      <c r="B754" s="20"/>
      <c r="C754" s="20"/>
      <c r="D754" s="20"/>
      <c r="E754" s="20"/>
      <c r="F754" s="20"/>
      <c r="G754" s="20"/>
    </row>
    <row r="755" spans="1:7" x14ac:dyDescent="0.2">
      <c r="A755" s="20"/>
      <c r="B755" s="20"/>
      <c r="C755" s="20"/>
      <c r="D755" s="20"/>
      <c r="E755" s="20"/>
      <c r="F755" s="20"/>
      <c r="G755" s="20"/>
    </row>
    <row r="756" spans="1:7" x14ac:dyDescent="0.2">
      <c r="A756" s="20"/>
      <c r="B756" s="20"/>
      <c r="C756" s="20"/>
      <c r="D756" s="20"/>
      <c r="E756" s="20"/>
      <c r="F756" s="20"/>
      <c r="G756" s="20"/>
    </row>
    <row r="757" spans="1:7" x14ac:dyDescent="0.2">
      <c r="A757" s="20"/>
      <c r="B757" s="20"/>
      <c r="C757" s="20"/>
      <c r="D757" s="20"/>
      <c r="E757" s="20"/>
      <c r="F757" s="20"/>
      <c r="G757" s="20"/>
    </row>
    <row r="758" spans="1:7" x14ac:dyDescent="0.2">
      <c r="A758" s="20"/>
      <c r="B758" s="20"/>
      <c r="C758" s="20"/>
      <c r="D758" s="20"/>
      <c r="E758" s="20"/>
      <c r="F758" s="20"/>
      <c r="G758" s="20"/>
    </row>
    <row r="759" spans="1:7" x14ac:dyDescent="0.2">
      <c r="A759" s="20"/>
      <c r="B759" s="20"/>
      <c r="C759" s="20"/>
      <c r="D759" s="20"/>
      <c r="E759" s="20"/>
      <c r="F759" s="20"/>
      <c r="G759" s="20"/>
    </row>
    <row r="760" spans="1:7" x14ac:dyDescent="0.2">
      <c r="A760" s="20"/>
      <c r="B760" s="20"/>
      <c r="C760" s="20"/>
      <c r="D760" s="20"/>
      <c r="E760" s="20"/>
      <c r="F760" s="20"/>
      <c r="G760" s="20"/>
    </row>
    <row r="761" spans="1:7" x14ac:dyDescent="0.2">
      <c r="A761" s="20"/>
      <c r="B761" s="20"/>
      <c r="C761" s="20"/>
      <c r="D761" s="20"/>
      <c r="E761" s="20"/>
      <c r="F761" s="20"/>
      <c r="G761" s="20"/>
    </row>
    <row r="762" spans="1:7" x14ac:dyDescent="0.2">
      <c r="A762" s="20"/>
      <c r="B762" s="20"/>
      <c r="C762" s="20"/>
      <c r="D762" s="20"/>
      <c r="E762" s="20"/>
      <c r="F762" s="20"/>
      <c r="G762" s="20"/>
    </row>
    <row r="763" spans="1:7" x14ac:dyDescent="0.2">
      <c r="A763" s="20"/>
      <c r="B763" s="20"/>
      <c r="C763" s="20"/>
      <c r="D763" s="20"/>
      <c r="E763" s="20"/>
      <c r="F763" s="20"/>
      <c r="G763" s="20"/>
    </row>
    <row r="764" spans="1:7" x14ac:dyDescent="0.2">
      <c r="A764" s="20"/>
      <c r="B764" s="20"/>
      <c r="C764" s="20"/>
      <c r="D764" s="20"/>
      <c r="E764" s="20"/>
      <c r="F764" s="20"/>
      <c r="G764" s="20"/>
    </row>
    <row r="765" spans="1:7" x14ac:dyDescent="0.2">
      <c r="A765" s="20"/>
      <c r="B765" s="20"/>
      <c r="C765" s="20"/>
      <c r="D765" s="20"/>
      <c r="E765" s="20"/>
      <c r="F765" s="20"/>
      <c r="G765" s="20"/>
    </row>
    <row r="766" spans="1:7" x14ac:dyDescent="0.2">
      <c r="A766" s="20"/>
      <c r="B766" s="20"/>
      <c r="C766" s="20"/>
      <c r="D766" s="20"/>
      <c r="E766" s="20"/>
      <c r="F766" s="20"/>
      <c r="G766" s="20"/>
    </row>
    <row r="767" spans="1:7" x14ac:dyDescent="0.2">
      <c r="A767" s="20"/>
      <c r="B767" s="20"/>
      <c r="C767" s="20"/>
      <c r="D767" s="20"/>
      <c r="E767" s="20"/>
      <c r="F767" s="20"/>
      <c r="G767" s="20"/>
    </row>
    <row r="768" spans="1:7" x14ac:dyDescent="0.2">
      <c r="A768" s="20"/>
      <c r="B768" s="20"/>
      <c r="C768" s="20"/>
      <c r="D768" s="20"/>
      <c r="E768" s="20"/>
      <c r="F768" s="20"/>
      <c r="G768" s="20"/>
    </row>
    <row r="769" spans="1:7" x14ac:dyDescent="0.2">
      <c r="A769" s="20"/>
      <c r="B769" s="20"/>
      <c r="C769" s="20"/>
      <c r="D769" s="20"/>
      <c r="E769" s="20"/>
      <c r="F769" s="20"/>
      <c r="G769" s="20"/>
    </row>
    <row r="770" spans="1:7" x14ac:dyDescent="0.2">
      <c r="A770" s="20"/>
      <c r="B770" s="20"/>
      <c r="C770" s="20"/>
      <c r="D770" s="20"/>
      <c r="E770" s="20"/>
      <c r="F770" s="20"/>
      <c r="G770" s="20"/>
    </row>
    <row r="771" spans="1:7" x14ac:dyDescent="0.2">
      <c r="A771" s="20"/>
      <c r="B771" s="20"/>
      <c r="C771" s="20"/>
      <c r="D771" s="20"/>
      <c r="E771" s="20"/>
      <c r="F771" s="20"/>
      <c r="G771" s="20"/>
    </row>
    <row r="772" spans="1:7" x14ac:dyDescent="0.2">
      <c r="A772" s="20"/>
      <c r="B772" s="20"/>
      <c r="C772" s="20"/>
      <c r="D772" s="20"/>
      <c r="E772" s="20"/>
      <c r="F772" s="20"/>
      <c r="G772" s="20"/>
    </row>
    <row r="773" spans="1:7" x14ac:dyDescent="0.2">
      <c r="A773" s="20"/>
      <c r="B773" s="20"/>
      <c r="C773" s="20"/>
      <c r="D773" s="20"/>
      <c r="E773" s="20"/>
      <c r="F773" s="20"/>
      <c r="G773" s="20"/>
    </row>
    <row r="774" spans="1:7" x14ac:dyDescent="0.2">
      <c r="A774" s="20"/>
      <c r="B774" s="20"/>
      <c r="C774" s="20"/>
      <c r="D774" s="20"/>
      <c r="E774" s="20"/>
      <c r="F774" s="20"/>
      <c r="G774" s="20"/>
    </row>
    <row r="775" spans="1:7" x14ac:dyDescent="0.2">
      <c r="A775" s="20"/>
      <c r="B775" s="20"/>
      <c r="C775" s="20"/>
      <c r="D775" s="20"/>
      <c r="E775" s="20"/>
      <c r="F775" s="20"/>
      <c r="G775" s="20"/>
    </row>
    <row r="776" spans="1:7" x14ac:dyDescent="0.2">
      <c r="A776" s="20"/>
      <c r="B776" s="20"/>
      <c r="C776" s="20"/>
      <c r="D776" s="20"/>
      <c r="E776" s="20"/>
      <c r="F776" s="20"/>
      <c r="G776" s="20"/>
    </row>
    <row r="777" spans="1:7" x14ac:dyDescent="0.2">
      <c r="A777" s="20"/>
      <c r="B777" s="20"/>
      <c r="C777" s="20"/>
      <c r="D777" s="20"/>
      <c r="E777" s="20"/>
      <c r="F777" s="20"/>
      <c r="G777" s="20"/>
    </row>
    <row r="778" spans="1:7" x14ac:dyDescent="0.2">
      <c r="A778" s="20"/>
      <c r="B778" s="20"/>
      <c r="C778" s="20"/>
      <c r="D778" s="20"/>
      <c r="E778" s="20"/>
      <c r="F778" s="20"/>
      <c r="G778" s="20"/>
    </row>
    <row r="779" spans="1:7" x14ac:dyDescent="0.2">
      <c r="A779" s="20"/>
      <c r="B779" s="20"/>
      <c r="C779" s="20"/>
      <c r="D779" s="20"/>
      <c r="E779" s="20"/>
      <c r="F779" s="20"/>
      <c r="G779" s="20"/>
    </row>
    <row r="780" spans="1:7" x14ac:dyDescent="0.2">
      <c r="A780" s="20"/>
      <c r="B780" s="20"/>
      <c r="C780" s="20"/>
      <c r="D780" s="20"/>
      <c r="E780" s="20"/>
      <c r="F780" s="20"/>
      <c r="G780" s="20"/>
    </row>
    <row r="781" spans="1:7" x14ac:dyDescent="0.2">
      <c r="A781" s="20"/>
      <c r="B781" s="20"/>
      <c r="C781" s="20"/>
      <c r="D781" s="20"/>
      <c r="E781" s="20"/>
      <c r="F781" s="20"/>
      <c r="G781" s="20"/>
    </row>
    <row r="782" spans="1:7" x14ac:dyDescent="0.2">
      <c r="A782" s="20"/>
      <c r="B782" s="20"/>
      <c r="C782" s="20"/>
      <c r="D782" s="20"/>
      <c r="E782" s="20"/>
      <c r="F782" s="20"/>
      <c r="G782" s="20"/>
    </row>
    <row r="783" spans="1:7" x14ac:dyDescent="0.2">
      <c r="A783" s="20"/>
      <c r="B783" s="20"/>
      <c r="C783" s="20"/>
      <c r="D783" s="20"/>
      <c r="E783" s="20"/>
      <c r="F783" s="20"/>
      <c r="G783" s="20"/>
    </row>
    <row r="784" spans="1:7" x14ac:dyDescent="0.2">
      <c r="A784" s="20"/>
      <c r="B784" s="20"/>
      <c r="C784" s="20"/>
      <c r="D784" s="20"/>
      <c r="E784" s="20"/>
      <c r="F784" s="20"/>
      <c r="G784" s="20"/>
    </row>
    <row r="785" spans="1:7" x14ac:dyDescent="0.2">
      <c r="A785" s="20"/>
      <c r="B785" s="20"/>
      <c r="C785" s="20"/>
      <c r="D785" s="20"/>
      <c r="E785" s="20"/>
      <c r="F785" s="20"/>
      <c r="G785" s="20"/>
    </row>
    <row r="786" spans="1:7" x14ac:dyDescent="0.2">
      <c r="A786" s="20"/>
      <c r="B786" s="20"/>
      <c r="C786" s="20"/>
      <c r="D786" s="20"/>
      <c r="E786" s="20"/>
      <c r="F786" s="20"/>
      <c r="G786" s="20"/>
    </row>
    <row r="787" spans="1:7" x14ac:dyDescent="0.2">
      <c r="A787" s="20"/>
      <c r="B787" s="20"/>
      <c r="C787" s="20"/>
      <c r="D787" s="20"/>
      <c r="E787" s="20"/>
      <c r="F787" s="20"/>
      <c r="G787" s="20"/>
    </row>
    <row r="788" spans="1:7" x14ac:dyDescent="0.2">
      <c r="A788" s="20"/>
      <c r="B788" s="20"/>
      <c r="C788" s="20"/>
      <c r="D788" s="20"/>
      <c r="E788" s="20"/>
      <c r="F788" s="20"/>
      <c r="G788" s="20"/>
    </row>
    <row r="789" spans="1:7" x14ac:dyDescent="0.2">
      <c r="A789" s="20"/>
      <c r="B789" s="20"/>
      <c r="C789" s="20"/>
      <c r="D789" s="20"/>
      <c r="E789" s="20"/>
      <c r="F789" s="20"/>
      <c r="G789" s="20"/>
    </row>
    <row r="790" spans="1:7" x14ac:dyDescent="0.2">
      <c r="A790" s="20"/>
      <c r="B790" s="20"/>
      <c r="C790" s="20"/>
      <c r="D790" s="20"/>
      <c r="E790" s="20"/>
      <c r="F790" s="20"/>
      <c r="G790" s="20"/>
    </row>
    <row r="791" spans="1:7" x14ac:dyDescent="0.2">
      <c r="A791" s="20"/>
      <c r="B791" s="20"/>
      <c r="C791" s="20"/>
      <c r="D791" s="20"/>
      <c r="E791" s="20"/>
      <c r="F791" s="20"/>
      <c r="G791" s="20"/>
    </row>
    <row r="792" spans="1:7" x14ac:dyDescent="0.2">
      <c r="A792" s="20"/>
      <c r="B792" s="20"/>
      <c r="C792" s="20"/>
      <c r="D792" s="20"/>
      <c r="E792" s="20"/>
      <c r="F792" s="20"/>
      <c r="G792" s="20"/>
    </row>
    <row r="793" spans="1:7" x14ac:dyDescent="0.2">
      <c r="A793" s="20"/>
      <c r="B793" s="20"/>
      <c r="C793" s="20"/>
      <c r="D793" s="20"/>
      <c r="E793" s="20"/>
      <c r="F793" s="20"/>
      <c r="G793" s="20"/>
    </row>
    <row r="794" spans="1:7" x14ac:dyDescent="0.2">
      <c r="A794" s="20"/>
      <c r="B794" s="20"/>
      <c r="C794" s="20"/>
      <c r="D794" s="20"/>
      <c r="E794" s="20"/>
      <c r="F794" s="20"/>
      <c r="G794" s="20"/>
    </row>
    <row r="795" spans="1:7" x14ac:dyDescent="0.2">
      <c r="A795" s="20"/>
      <c r="B795" s="20"/>
      <c r="C795" s="20"/>
      <c r="D795" s="20"/>
      <c r="E795" s="20"/>
      <c r="F795" s="20"/>
      <c r="G795" s="20"/>
    </row>
    <row r="796" spans="1:7" x14ac:dyDescent="0.2">
      <c r="A796" s="20"/>
      <c r="B796" s="20"/>
      <c r="C796" s="20"/>
      <c r="D796" s="20"/>
      <c r="E796" s="20"/>
      <c r="F796" s="20"/>
      <c r="G796" s="20"/>
    </row>
    <row r="797" spans="1:7" x14ac:dyDescent="0.2">
      <c r="A797" s="20"/>
      <c r="B797" s="20"/>
      <c r="C797" s="20"/>
      <c r="D797" s="20"/>
      <c r="E797" s="20"/>
      <c r="F797" s="20"/>
      <c r="G797" s="20"/>
    </row>
    <row r="798" spans="1:7" x14ac:dyDescent="0.2">
      <c r="A798" s="20"/>
      <c r="B798" s="20"/>
      <c r="C798" s="20"/>
      <c r="D798" s="20"/>
      <c r="E798" s="20"/>
      <c r="F798" s="20"/>
      <c r="G798" s="20"/>
    </row>
    <row r="799" spans="1:7" x14ac:dyDescent="0.2">
      <c r="A799" s="20"/>
      <c r="B799" s="20"/>
      <c r="C799" s="20"/>
      <c r="D799" s="20"/>
      <c r="E799" s="20"/>
      <c r="F799" s="20"/>
      <c r="G799" s="20"/>
    </row>
    <row r="800" spans="1:7" x14ac:dyDescent="0.2">
      <c r="A800" s="20"/>
      <c r="B800" s="20"/>
      <c r="C800" s="20"/>
      <c r="D800" s="20"/>
      <c r="E800" s="20"/>
      <c r="F800" s="20"/>
      <c r="G800" s="20"/>
    </row>
    <row r="801" spans="1:7" x14ac:dyDescent="0.2">
      <c r="A801" s="20"/>
      <c r="B801" s="20"/>
      <c r="C801" s="20"/>
      <c r="D801" s="20"/>
      <c r="E801" s="20"/>
      <c r="F801" s="20"/>
      <c r="G801" s="20"/>
    </row>
    <row r="802" spans="1:7" x14ac:dyDescent="0.2">
      <c r="A802" s="20"/>
      <c r="B802" s="20"/>
      <c r="C802" s="20"/>
      <c r="D802" s="20"/>
      <c r="E802" s="20"/>
      <c r="F802" s="20"/>
      <c r="G802" s="20"/>
    </row>
    <row r="803" spans="1:7" x14ac:dyDescent="0.2">
      <c r="A803" s="20"/>
      <c r="B803" s="20"/>
      <c r="C803" s="20"/>
      <c r="D803" s="20"/>
      <c r="E803" s="20"/>
      <c r="F803" s="20"/>
      <c r="G803" s="20"/>
    </row>
    <row r="804" spans="1:7" x14ac:dyDescent="0.2">
      <c r="A804" s="20"/>
      <c r="B804" s="20"/>
      <c r="C804" s="20"/>
      <c r="D804" s="20"/>
      <c r="E804" s="20"/>
      <c r="F804" s="20"/>
      <c r="G804" s="20"/>
    </row>
    <row r="805" spans="1:7" x14ac:dyDescent="0.2">
      <c r="A805" s="20"/>
      <c r="B805" s="20"/>
      <c r="C805" s="20"/>
      <c r="D805" s="20"/>
      <c r="E805" s="20"/>
      <c r="F805" s="20"/>
      <c r="G805" s="20"/>
    </row>
    <row r="806" spans="1:7" x14ac:dyDescent="0.2">
      <c r="A806" s="20"/>
      <c r="B806" s="20"/>
      <c r="C806" s="20"/>
      <c r="D806" s="20"/>
      <c r="E806" s="20"/>
      <c r="F806" s="20"/>
      <c r="G806" s="20"/>
    </row>
    <row r="807" spans="1:7" x14ac:dyDescent="0.2">
      <c r="A807" s="20"/>
      <c r="B807" s="20"/>
      <c r="C807" s="20"/>
      <c r="D807" s="20"/>
      <c r="E807" s="20"/>
      <c r="F807" s="20"/>
      <c r="G807" s="20"/>
    </row>
    <row r="808" spans="1:7" x14ac:dyDescent="0.2">
      <c r="A808" s="20"/>
      <c r="B808" s="20"/>
      <c r="C808" s="20"/>
      <c r="D808" s="20"/>
      <c r="E808" s="20"/>
      <c r="F808" s="20"/>
      <c r="G808" s="20"/>
    </row>
    <row r="809" spans="1:7" x14ac:dyDescent="0.2">
      <c r="A809" s="20"/>
      <c r="B809" s="20"/>
      <c r="C809" s="20"/>
      <c r="D809" s="20"/>
      <c r="E809" s="20"/>
      <c r="F809" s="20"/>
      <c r="G809" s="20"/>
    </row>
    <row r="810" spans="1:7" x14ac:dyDescent="0.2">
      <c r="A810" s="20"/>
      <c r="B810" s="20"/>
      <c r="C810" s="20"/>
      <c r="D810" s="20"/>
      <c r="E810" s="20"/>
      <c r="F810" s="20"/>
      <c r="G810" s="20"/>
    </row>
    <row r="811" spans="1:7" x14ac:dyDescent="0.2">
      <c r="A811" s="20"/>
      <c r="B811" s="20"/>
      <c r="C811" s="20"/>
      <c r="D811" s="20"/>
      <c r="E811" s="20"/>
      <c r="F811" s="20"/>
      <c r="G811" s="20"/>
    </row>
    <row r="812" spans="1:7" x14ac:dyDescent="0.2">
      <c r="A812" s="20"/>
      <c r="B812" s="20"/>
      <c r="C812" s="20"/>
      <c r="D812" s="20"/>
      <c r="E812" s="20"/>
      <c r="F812" s="20"/>
      <c r="G812" s="20"/>
    </row>
    <row r="813" spans="1:7" x14ac:dyDescent="0.2">
      <c r="A813" s="20"/>
      <c r="B813" s="20"/>
      <c r="C813" s="20"/>
      <c r="D813" s="20"/>
      <c r="E813" s="20"/>
      <c r="F813" s="20"/>
      <c r="G813" s="20"/>
    </row>
    <row r="814" spans="1:7" x14ac:dyDescent="0.2">
      <c r="A814" s="20"/>
      <c r="B814" s="20"/>
      <c r="C814" s="20"/>
      <c r="D814" s="20"/>
      <c r="E814" s="20"/>
      <c r="F814" s="20"/>
      <c r="G814" s="20"/>
    </row>
    <row r="815" spans="1:7" x14ac:dyDescent="0.2">
      <c r="A815" s="20"/>
      <c r="B815" s="20"/>
      <c r="C815" s="20"/>
      <c r="D815" s="20"/>
      <c r="E815" s="20"/>
      <c r="F815" s="20"/>
      <c r="G815" s="20"/>
    </row>
    <row r="816" spans="1:7" x14ac:dyDescent="0.2">
      <c r="A816" s="20"/>
      <c r="B816" s="20"/>
      <c r="C816" s="20"/>
      <c r="D816" s="20"/>
      <c r="E816" s="20"/>
      <c r="F816" s="20"/>
      <c r="G816" s="20"/>
    </row>
    <row r="817" spans="1:7" x14ac:dyDescent="0.2">
      <c r="A817" s="20"/>
      <c r="B817" s="20"/>
      <c r="C817" s="20"/>
      <c r="D817" s="20"/>
      <c r="E817" s="20"/>
      <c r="F817" s="20"/>
      <c r="G817" s="20"/>
    </row>
    <row r="818" spans="1:7" x14ac:dyDescent="0.2">
      <c r="A818" s="20"/>
      <c r="B818" s="20"/>
      <c r="C818" s="20"/>
      <c r="D818" s="20"/>
      <c r="E818" s="20"/>
      <c r="F818" s="20"/>
      <c r="G818" s="20"/>
    </row>
    <row r="819" spans="1:7" x14ac:dyDescent="0.2">
      <c r="A819" s="20"/>
      <c r="B819" s="20"/>
      <c r="C819" s="20"/>
      <c r="D819" s="20"/>
      <c r="E819" s="20"/>
      <c r="F819" s="20"/>
      <c r="G819" s="20"/>
    </row>
    <row r="820" spans="1:7" x14ac:dyDescent="0.2">
      <c r="A820" s="20"/>
      <c r="B820" s="20"/>
      <c r="C820" s="20"/>
      <c r="D820" s="20"/>
      <c r="E820" s="20"/>
      <c r="F820" s="20"/>
      <c r="G820" s="20"/>
    </row>
    <row r="821" spans="1:7" x14ac:dyDescent="0.2">
      <c r="A821" s="20"/>
      <c r="B821" s="20"/>
      <c r="C821" s="20"/>
      <c r="D821" s="20"/>
      <c r="E821" s="20"/>
      <c r="F821" s="20"/>
      <c r="G821" s="20"/>
    </row>
    <row r="822" spans="1:7" x14ac:dyDescent="0.2">
      <c r="A822" s="20"/>
      <c r="B822" s="20"/>
      <c r="C822" s="20"/>
      <c r="D822" s="20"/>
      <c r="E822" s="20"/>
      <c r="F822" s="20"/>
      <c r="G822" s="20"/>
    </row>
    <row r="823" spans="1:7" x14ac:dyDescent="0.2">
      <c r="A823" s="20"/>
      <c r="B823" s="20"/>
      <c r="C823" s="20"/>
      <c r="D823" s="20"/>
      <c r="E823" s="20"/>
      <c r="F823" s="20"/>
      <c r="G823" s="20"/>
    </row>
    <row r="824" spans="1:7" x14ac:dyDescent="0.2">
      <c r="A824" s="20"/>
      <c r="B824" s="20"/>
      <c r="C824" s="20"/>
      <c r="D824" s="20"/>
      <c r="E824" s="20"/>
      <c r="F824" s="20"/>
      <c r="G824" s="20"/>
    </row>
    <row r="825" spans="1:7" x14ac:dyDescent="0.2">
      <c r="A825" s="20"/>
      <c r="B825" s="20"/>
      <c r="C825" s="20"/>
      <c r="D825" s="20"/>
      <c r="E825" s="20"/>
      <c r="F825" s="20"/>
      <c r="G825" s="20"/>
    </row>
    <row r="826" spans="1:7" x14ac:dyDescent="0.2">
      <c r="A826" s="20"/>
      <c r="B826" s="20"/>
      <c r="C826" s="20"/>
      <c r="D826" s="20"/>
      <c r="E826" s="20"/>
      <c r="F826" s="20"/>
      <c r="G826" s="20"/>
    </row>
    <row r="827" spans="1:7" x14ac:dyDescent="0.2">
      <c r="A827" s="20"/>
      <c r="B827" s="20"/>
      <c r="C827" s="20"/>
      <c r="D827" s="20"/>
      <c r="E827" s="20"/>
      <c r="F827" s="20"/>
      <c r="G827" s="20"/>
    </row>
    <row r="828" spans="1:7" x14ac:dyDescent="0.2">
      <c r="A828" s="20"/>
      <c r="B828" s="20"/>
      <c r="C828" s="20"/>
      <c r="D828" s="20"/>
      <c r="E828" s="20"/>
      <c r="F828" s="20"/>
      <c r="G828" s="20"/>
    </row>
    <row r="829" spans="1:7" x14ac:dyDescent="0.2">
      <c r="A829" s="20"/>
      <c r="B829" s="20"/>
      <c r="C829" s="20"/>
      <c r="D829" s="20"/>
      <c r="E829" s="20"/>
      <c r="F829" s="20"/>
      <c r="G829" s="20"/>
    </row>
    <row r="830" spans="1:7" x14ac:dyDescent="0.2">
      <c r="A830" s="20"/>
      <c r="B830" s="20"/>
      <c r="C830" s="20"/>
      <c r="D830" s="20"/>
      <c r="E830" s="20"/>
      <c r="F830" s="20"/>
      <c r="G830" s="20"/>
    </row>
    <row r="831" spans="1:7" x14ac:dyDescent="0.2">
      <c r="A831" s="20"/>
      <c r="B831" s="20"/>
      <c r="C831" s="20"/>
      <c r="D831" s="20"/>
      <c r="E831" s="20"/>
      <c r="F831" s="20"/>
      <c r="G831" s="20"/>
    </row>
    <row r="832" spans="1:7" x14ac:dyDescent="0.2">
      <c r="A832" s="20"/>
      <c r="B832" s="20"/>
      <c r="C832" s="20"/>
      <c r="D832" s="20"/>
      <c r="E832" s="20"/>
      <c r="F832" s="20"/>
      <c r="G832" s="20"/>
    </row>
    <row r="833" spans="1:7" x14ac:dyDescent="0.2">
      <c r="A833" s="20"/>
      <c r="B833" s="20"/>
      <c r="C833" s="20"/>
      <c r="D833" s="20"/>
      <c r="E833" s="20"/>
      <c r="F833" s="20"/>
      <c r="G833" s="20"/>
    </row>
    <row r="834" spans="1:7" x14ac:dyDescent="0.2">
      <c r="A834" s="20"/>
      <c r="B834" s="20"/>
      <c r="C834" s="20"/>
      <c r="D834" s="20"/>
      <c r="E834" s="20"/>
      <c r="F834" s="20"/>
      <c r="G834" s="20"/>
    </row>
    <row r="835" spans="1:7" x14ac:dyDescent="0.2">
      <c r="A835" s="20"/>
      <c r="B835" s="20"/>
      <c r="C835" s="20"/>
      <c r="D835" s="20"/>
      <c r="E835" s="20"/>
      <c r="F835" s="20"/>
      <c r="G835" s="20"/>
    </row>
    <row r="836" spans="1:7" x14ac:dyDescent="0.2">
      <c r="A836" s="20"/>
      <c r="B836" s="20"/>
      <c r="C836" s="20"/>
      <c r="D836" s="20"/>
      <c r="E836" s="20"/>
      <c r="F836" s="20"/>
      <c r="G836" s="20"/>
    </row>
    <row r="837" spans="1:7" x14ac:dyDescent="0.2">
      <c r="A837" s="20"/>
      <c r="B837" s="20"/>
      <c r="C837" s="20"/>
      <c r="D837" s="20"/>
      <c r="E837" s="20"/>
      <c r="F837" s="20"/>
      <c r="G837" s="20"/>
    </row>
    <row r="838" spans="1:7" x14ac:dyDescent="0.2">
      <c r="A838" s="20"/>
      <c r="B838" s="20"/>
      <c r="C838" s="20"/>
      <c r="D838" s="20"/>
      <c r="E838" s="20"/>
      <c r="F838" s="20"/>
      <c r="G838" s="20"/>
    </row>
    <row r="839" spans="1:7" x14ac:dyDescent="0.2">
      <c r="A839" s="20"/>
      <c r="B839" s="20"/>
      <c r="C839" s="20"/>
      <c r="D839" s="20"/>
      <c r="E839" s="20"/>
      <c r="F839" s="20"/>
      <c r="G839" s="20"/>
    </row>
    <row r="840" spans="1:7" x14ac:dyDescent="0.2">
      <c r="A840" s="20"/>
      <c r="B840" s="20"/>
      <c r="C840" s="20"/>
      <c r="D840" s="20"/>
      <c r="E840" s="20"/>
      <c r="F840" s="20"/>
      <c r="G840" s="20"/>
    </row>
    <row r="841" spans="1:7" x14ac:dyDescent="0.2">
      <c r="A841" s="20"/>
      <c r="B841" s="20"/>
      <c r="C841" s="20"/>
      <c r="D841" s="20"/>
      <c r="E841" s="20"/>
      <c r="F841" s="20"/>
      <c r="G841" s="20"/>
    </row>
    <row r="842" spans="1:7" x14ac:dyDescent="0.2">
      <c r="A842" s="20"/>
      <c r="B842" s="20"/>
      <c r="C842" s="20"/>
      <c r="D842" s="20"/>
      <c r="E842" s="20"/>
      <c r="F842" s="20"/>
      <c r="G842" s="20"/>
    </row>
    <row r="843" spans="1:7" x14ac:dyDescent="0.2">
      <c r="A843" s="20"/>
      <c r="B843" s="20"/>
      <c r="C843" s="20"/>
      <c r="D843" s="20"/>
      <c r="E843" s="20"/>
      <c r="F843" s="20"/>
      <c r="G843" s="20"/>
    </row>
    <row r="844" spans="1:7" x14ac:dyDescent="0.2">
      <c r="A844" s="20"/>
      <c r="B844" s="20"/>
      <c r="C844" s="20"/>
      <c r="D844" s="20"/>
      <c r="E844" s="20"/>
      <c r="F844" s="20"/>
      <c r="G844" s="20"/>
    </row>
    <row r="845" spans="1:7" x14ac:dyDescent="0.2">
      <c r="A845" s="20"/>
      <c r="B845" s="20"/>
      <c r="C845" s="20"/>
      <c r="D845" s="20"/>
      <c r="E845" s="20"/>
      <c r="F845" s="20"/>
      <c r="G845" s="20"/>
    </row>
    <row r="846" spans="1:7" x14ac:dyDescent="0.2">
      <c r="A846" s="20"/>
      <c r="B846" s="20"/>
      <c r="C846" s="20"/>
      <c r="D846" s="20"/>
      <c r="E846" s="20"/>
      <c r="F846" s="20"/>
      <c r="G846" s="20"/>
    </row>
    <row r="847" spans="1:7" x14ac:dyDescent="0.2">
      <c r="A847" s="20"/>
      <c r="B847" s="20"/>
      <c r="C847" s="20"/>
      <c r="D847" s="20"/>
      <c r="E847" s="20"/>
      <c r="F847" s="20"/>
      <c r="G847" s="20"/>
    </row>
    <row r="848" spans="1:7" x14ac:dyDescent="0.2">
      <c r="A848" s="20"/>
      <c r="B848" s="20"/>
      <c r="C848" s="20"/>
      <c r="D848" s="20"/>
      <c r="E848" s="20"/>
      <c r="F848" s="20"/>
      <c r="G848" s="20"/>
    </row>
    <row r="849" spans="1:7" x14ac:dyDescent="0.2">
      <c r="A849" s="20"/>
      <c r="B849" s="20"/>
      <c r="C849" s="20"/>
      <c r="D849" s="20"/>
      <c r="E849" s="20"/>
      <c r="F849" s="20"/>
      <c r="G849" s="20"/>
    </row>
    <row r="850" spans="1:7" x14ac:dyDescent="0.2">
      <c r="A850" s="20"/>
      <c r="B850" s="20"/>
      <c r="C850" s="20"/>
      <c r="D850" s="20"/>
      <c r="E850" s="20"/>
      <c r="F850" s="20"/>
      <c r="G850" s="20"/>
    </row>
    <row r="851" spans="1:7" x14ac:dyDescent="0.2">
      <c r="A851" s="20"/>
      <c r="B851" s="20"/>
      <c r="C851" s="20"/>
      <c r="D851" s="20"/>
      <c r="E851" s="20"/>
      <c r="F851" s="20"/>
      <c r="G851" s="20"/>
    </row>
    <row r="852" spans="1:7" x14ac:dyDescent="0.2">
      <c r="A852" s="20"/>
      <c r="B852" s="20"/>
      <c r="C852" s="20"/>
      <c r="D852" s="20"/>
      <c r="E852" s="20"/>
      <c r="F852" s="20"/>
      <c r="G852" s="20"/>
    </row>
    <row r="853" spans="1:7" x14ac:dyDescent="0.2">
      <c r="A853" s="20"/>
      <c r="B853" s="20"/>
      <c r="C853" s="20"/>
      <c r="D853" s="20"/>
      <c r="E853" s="20"/>
      <c r="F853" s="20"/>
      <c r="G853" s="20"/>
    </row>
    <row r="854" spans="1:7" x14ac:dyDescent="0.2">
      <c r="A854" s="20"/>
      <c r="B854" s="20"/>
      <c r="C854" s="20"/>
      <c r="D854" s="20"/>
      <c r="E854" s="20"/>
      <c r="F854" s="20"/>
      <c r="G854" s="20"/>
    </row>
    <row r="855" spans="1:7" x14ac:dyDescent="0.2">
      <c r="A855" s="20"/>
      <c r="B855" s="20"/>
      <c r="C855" s="20"/>
      <c r="D855" s="20"/>
      <c r="E855" s="20"/>
      <c r="F855" s="20"/>
      <c r="G855" s="20"/>
    </row>
    <row r="856" spans="1:7" x14ac:dyDescent="0.2">
      <c r="A856" s="20"/>
      <c r="B856" s="20"/>
      <c r="C856" s="20"/>
      <c r="D856" s="20"/>
      <c r="E856" s="20"/>
      <c r="F856" s="20"/>
      <c r="G856" s="20"/>
    </row>
    <row r="857" spans="1:7" x14ac:dyDescent="0.2">
      <c r="A857" s="20"/>
      <c r="B857" s="20"/>
      <c r="C857" s="20"/>
      <c r="D857" s="20"/>
      <c r="E857" s="20"/>
      <c r="F857" s="20"/>
      <c r="G857" s="20"/>
    </row>
    <row r="858" spans="1:7" x14ac:dyDescent="0.2">
      <c r="A858" s="20"/>
      <c r="B858" s="20"/>
      <c r="C858" s="20"/>
      <c r="D858" s="20"/>
      <c r="E858" s="20"/>
      <c r="F858" s="20"/>
      <c r="G858" s="20"/>
    </row>
    <row r="859" spans="1:7" x14ac:dyDescent="0.2">
      <c r="A859" s="20"/>
      <c r="B859" s="20"/>
      <c r="C859" s="20"/>
      <c r="D859" s="20"/>
      <c r="E859" s="20"/>
      <c r="F859" s="20"/>
      <c r="G859" s="20"/>
    </row>
    <row r="860" spans="1:7" x14ac:dyDescent="0.2">
      <c r="A860" s="20"/>
      <c r="B860" s="20"/>
      <c r="C860" s="20"/>
      <c r="D860" s="20"/>
      <c r="E860" s="20"/>
      <c r="F860" s="20"/>
      <c r="G860" s="20"/>
    </row>
    <row r="861" spans="1:7" x14ac:dyDescent="0.2">
      <c r="A861" s="20"/>
      <c r="B861" s="20"/>
      <c r="C861" s="20"/>
      <c r="D861" s="20"/>
      <c r="E861" s="20"/>
      <c r="F861" s="20"/>
      <c r="G861" s="20"/>
    </row>
    <row r="862" spans="1:7" x14ac:dyDescent="0.2">
      <c r="A862" s="20"/>
      <c r="B862" s="20"/>
      <c r="C862" s="20"/>
      <c r="D862" s="20"/>
      <c r="E862" s="20"/>
      <c r="F862" s="20"/>
      <c r="G862" s="20"/>
    </row>
    <row r="863" spans="1:7" x14ac:dyDescent="0.2">
      <c r="A863" s="20"/>
      <c r="B863" s="20"/>
      <c r="C863" s="20"/>
      <c r="D863" s="20"/>
      <c r="E863" s="20"/>
      <c r="F863" s="20"/>
      <c r="G863" s="20"/>
    </row>
    <row r="864" spans="1:7" x14ac:dyDescent="0.2">
      <c r="A864" s="20"/>
      <c r="B864" s="20"/>
      <c r="C864" s="20"/>
      <c r="D864" s="20"/>
      <c r="E864" s="20"/>
      <c r="F864" s="20"/>
      <c r="G864" s="20"/>
    </row>
    <row r="865" spans="1:7" x14ac:dyDescent="0.2">
      <c r="A865" s="20"/>
      <c r="B865" s="20"/>
      <c r="C865" s="20"/>
      <c r="D865" s="20"/>
      <c r="E865" s="20"/>
      <c r="F865" s="20"/>
      <c r="G865" s="20"/>
    </row>
    <row r="866" spans="1:7" x14ac:dyDescent="0.2">
      <c r="A866" s="20"/>
      <c r="B866" s="20"/>
      <c r="C866" s="20"/>
      <c r="D866" s="20"/>
      <c r="E866" s="20"/>
      <c r="F866" s="20"/>
      <c r="G866" s="20"/>
    </row>
    <row r="867" spans="1:7" x14ac:dyDescent="0.2">
      <c r="A867" s="20"/>
      <c r="B867" s="20"/>
      <c r="C867" s="20"/>
      <c r="D867" s="20"/>
      <c r="E867" s="20"/>
      <c r="F867" s="20"/>
      <c r="G867" s="20"/>
    </row>
    <row r="868" spans="1:7" x14ac:dyDescent="0.2">
      <c r="A868" s="20"/>
      <c r="B868" s="20"/>
      <c r="C868" s="20"/>
      <c r="D868" s="20"/>
      <c r="E868" s="20"/>
      <c r="F868" s="20"/>
      <c r="G868" s="20"/>
    </row>
    <row r="869" spans="1:7" x14ac:dyDescent="0.2">
      <c r="A869" s="20"/>
      <c r="B869" s="20"/>
      <c r="C869" s="20"/>
      <c r="D869" s="20"/>
      <c r="E869" s="20"/>
      <c r="F869" s="20"/>
      <c r="G869" s="20"/>
    </row>
    <row r="870" spans="1:7" x14ac:dyDescent="0.2">
      <c r="A870" s="20"/>
      <c r="B870" s="20"/>
      <c r="C870" s="20"/>
      <c r="D870" s="20"/>
      <c r="E870" s="20"/>
      <c r="F870" s="20"/>
      <c r="G870" s="20"/>
    </row>
    <row r="871" spans="1:7" x14ac:dyDescent="0.2">
      <c r="A871" s="20"/>
      <c r="B871" s="20"/>
      <c r="C871" s="20"/>
      <c r="D871" s="20"/>
      <c r="E871" s="20"/>
      <c r="F871" s="20"/>
      <c r="G871" s="20"/>
    </row>
    <row r="872" spans="1:7" x14ac:dyDescent="0.2">
      <c r="A872" s="20"/>
      <c r="B872" s="20"/>
      <c r="C872" s="20"/>
      <c r="D872" s="20"/>
      <c r="E872" s="20"/>
      <c r="F872" s="20"/>
      <c r="G872" s="20"/>
    </row>
    <row r="873" spans="1:7" x14ac:dyDescent="0.2">
      <c r="A873" s="20"/>
      <c r="B873" s="20"/>
      <c r="C873" s="20"/>
      <c r="D873" s="20"/>
      <c r="E873" s="20"/>
      <c r="F873" s="20"/>
      <c r="G873" s="20"/>
    </row>
    <row r="874" spans="1:7" x14ac:dyDescent="0.2">
      <c r="A874" s="20"/>
      <c r="B874" s="20"/>
      <c r="C874" s="20"/>
      <c r="D874" s="20"/>
      <c r="E874" s="20"/>
      <c r="F874" s="20"/>
      <c r="G874" s="20"/>
    </row>
    <row r="875" spans="1:7" x14ac:dyDescent="0.2">
      <c r="A875" s="20"/>
      <c r="B875" s="20"/>
      <c r="C875" s="20"/>
      <c r="D875" s="20"/>
      <c r="E875" s="20"/>
      <c r="F875" s="20"/>
      <c r="G875" s="20"/>
    </row>
    <row r="876" spans="1:7" x14ac:dyDescent="0.2">
      <c r="A876" s="20"/>
      <c r="B876" s="20"/>
      <c r="C876" s="20"/>
      <c r="D876" s="20"/>
      <c r="E876" s="20"/>
      <c r="F876" s="20"/>
      <c r="G876" s="20"/>
    </row>
    <row r="877" spans="1:7" x14ac:dyDescent="0.2">
      <c r="A877" s="20"/>
      <c r="B877" s="20"/>
      <c r="C877" s="20"/>
      <c r="D877" s="20"/>
      <c r="E877" s="20"/>
      <c r="F877" s="20"/>
      <c r="G877" s="20"/>
    </row>
    <row r="878" spans="1:7" x14ac:dyDescent="0.2">
      <c r="A878" s="20"/>
      <c r="B878" s="20"/>
      <c r="C878" s="20"/>
      <c r="D878" s="20"/>
      <c r="E878" s="20"/>
      <c r="F878" s="20"/>
      <c r="G878" s="20"/>
    </row>
    <row r="879" spans="1:7" x14ac:dyDescent="0.2">
      <c r="A879" s="20"/>
      <c r="B879" s="20"/>
      <c r="C879" s="20"/>
      <c r="D879" s="20"/>
      <c r="E879" s="20"/>
      <c r="F879" s="20"/>
      <c r="G879" s="20"/>
    </row>
    <row r="880" spans="1:7" x14ac:dyDescent="0.2">
      <c r="A880" s="20"/>
      <c r="B880" s="20"/>
      <c r="C880" s="20"/>
      <c r="D880" s="20"/>
      <c r="E880" s="20"/>
      <c r="F880" s="20"/>
      <c r="G880" s="20"/>
    </row>
    <row r="881" spans="1:7" x14ac:dyDescent="0.2">
      <c r="A881" s="20"/>
      <c r="B881" s="20"/>
      <c r="C881" s="20"/>
      <c r="D881" s="20"/>
      <c r="E881" s="20"/>
      <c r="F881" s="20"/>
      <c r="G881" s="20"/>
    </row>
    <row r="882" spans="1:7" x14ac:dyDescent="0.2">
      <c r="A882" s="20"/>
      <c r="B882" s="20"/>
      <c r="C882" s="20"/>
      <c r="D882" s="20"/>
      <c r="E882" s="20"/>
      <c r="F882" s="20"/>
      <c r="G882" s="20"/>
    </row>
    <row r="883" spans="1:7" x14ac:dyDescent="0.2">
      <c r="A883" s="20"/>
      <c r="B883" s="20"/>
      <c r="C883" s="20"/>
      <c r="D883" s="20"/>
      <c r="E883" s="20"/>
      <c r="F883" s="20"/>
      <c r="G883" s="20"/>
    </row>
    <row r="884" spans="1:7" x14ac:dyDescent="0.2">
      <c r="A884" s="20"/>
      <c r="B884" s="20"/>
      <c r="C884" s="20"/>
      <c r="D884" s="20"/>
      <c r="E884" s="20"/>
      <c r="F884" s="20"/>
      <c r="G884" s="20"/>
    </row>
    <row r="885" spans="1:7" x14ac:dyDescent="0.2">
      <c r="A885" s="20"/>
      <c r="B885" s="20"/>
      <c r="C885" s="20"/>
      <c r="D885" s="20"/>
      <c r="E885" s="20"/>
      <c r="F885" s="20"/>
      <c r="G885" s="20"/>
    </row>
    <row r="886" spans="1:7" x14ac:dyDescent="0.2">
      <c r="A886" s="20"/>
      <c r="B886" s="20"/>
      <c r="C886" s="20"/>
      <c r="D886" s="20"/>
      <c r="E886" s="20"/>
      <c r="F886" s="20"/>
      <c r="G886" s="20"/>
    </row>
    <row r="887" spans="1:7" x14ac:dyDescent="0.2">
      <c r="A887" s="20"/>
      <c r="B887" s="20"/>
      <c r="C887" s="20"/>
      <c r="D887" s="20"/>
      <c r="E887" s="20"/>
      <c r="F887" s="20"/>
      <c r="G887" s="20"/>
    </row>
    <row r="888" spans="1:7" x14ac:dyDescent="0.2">
      <c r="A888" s="20"/>
      <c r="B888" s="20"/>
      <c r="C888" s="20"/>
      <c r="D888" s="20"/>
      <c r="E888" s="20"/>
      <c r="F888" s="20"/>
      <c r="G888" s="20"/>
    </row>
    <row r="889" spans="1:7" x14ac:dyDescent="0.2">
      <c r="A889" s="20"/>
      <c r="B889" s="20"/>
      <c r="C889" s="20"/>
      <c r="D889" s="20"/>
      <c r="E889" s="20"/>
      <c r="F889" s="20"/>
      <c r="G889" s="20"/>
    </row>
    <row r="890" spans="1:7" x14ac:dyDescent="0.2">
      <c r="A890" s="20"/>
      <c r="B890" s="20"/>
      <c r="C890" s="20"/>
      <c r="D890" s="20"/>
      <c r="E890" s="20"/>
      <c r="F890" s="20"/>
      <c r="G890" s="20"/>
    </row>
    <row r="891" spans="1:7" x14ac:dyDescent="0.2">
      <c r="A891" s="20"/>
      <c r="B891" s="20"/>
      <c r="C891" s="20"/>
      <c r="D891" s="20"/>
      <c r="E891" s="20"/>
      <c r="F891" s="20"/>
      <c r="G891" s="20"/>
    </row>
    <row r="892" spans="1:7" x14ac:dyDescent="0.2">
      <c r="A892" s="20"/>
      <c r="B892" s="20"/>
      <c r="C892" s="20"/>
      <c r="D892" s="20"/>
      <c r="E892" s="20"/>
      <c r="F892" s="20"/>
      <c r="G892" s="20"/>
    </row>
    <row r="893" spans="1:7" x14ac:dyDescent="0.2">
      <c r="A893" s="20"/>
      <c r="B893" s="20"/>
      <c r="C893" s="20"/>
      <c r="D893" s="20"/>
      <c r="E893" s="20"/>
      <c r="F893" s="20"/>
      <c r="G893" s="20"/>
    </row>
    <row r="894" spans="1:7" x14ac:dyDescent="0.2">
      <c r="A894" s="20"/>
      <c r="B894" s="20"/>
      <c r="C894" s="20"/>
      <c r="D894" s="20"/>
      <c r="E894" s="20"/>
      <c r="F894" s="20"/>
      <c r="G894" s="20"/>
    </row>
    <row r="895" spans="1:7" x14ac:dyDescent="0.2">
      <c r="A895" s="20"/>
      <c r="B895" s="20"/>
      <c r="C895" s="20"/>
      <c r="D895" s="20"/>
      <c r="E895" s="20"/>
      <c r="F895" s="20"/>
      <c r="G895" s="20"/>
    </row>
    <row r="896" spans="1:7" x14ac:dyDescent="0.2">
      <c r="A896" s="20"/>
      <c r="B896" s="20"/>
      <c r="C896" s="20"/>
      <c r="D896" s="20"/>
      <c r="E896" s="20"/>
      <c r="F896" s="20"/>
      <c r="G896" s="20"/>
    </row>
    <row r="897" spans="1:7" x14ac:dyDescent="0.2">
      <c r="A897" s="20"/>
      <c r="B897" s="20"/>
      <c r="C897" s="20"/>
      <c r="D897" s="20"/>
      <c r="E897" s="20"/>
      <c r="F897" s="20"/>
      <c r="G897" s="20"/>
    </row>
    <row r="898" spans="1:7" x14ac:dyDescent="0.2">
      <c r="A898" s="20"/>
      <c r="B898" s="20"/>
      <c r="C898" s="20"/>
      <c r="D898" s="20"/>
      <c r="E898" s="20"/>
      <c r="F898" s="20"/>
      <c r="G898" s="20"/>
    </row>
    <row r="899" spans="1:7" x14ac:dyDescent="0.2">
      <c r="A899" s="20"/>
      <c r="B899" s="20"/>
      <c r="C899" s="20"/>
      <c r="D899" s="20"/>
      <c r="E899" s="20"/>
      <c r="F899" s="20"/>
      <c r="G899" s="20"/>
    </row>
    <row r="900" spans="1:7" x14ac:dyDescent="0.2">
      <c r="A900" s="20"/>
      <c r="B900" s="20"/>
      <c r="C900" s="20"/>
      <c r="D900" s="20"/>
      <c r="E900" s="20"/>
      <c r="F900" s="20"/>
      <c r="G900" s="20"/>
    </row>
    <row r="901" spans="1:7" x14ac:dyDescent="0.2">
      <c r="A901" s="20"/>
      <c r="B901" s="20"/>
      <c r="C901" s="20"/>
      <c r="D901" s="20"/>
      <c r="E901" s="20"/>
      <c r="F901" s="20"/>
      <c r="G901" s="20"/>
    </row>
    <row r="902" spans="1:7" x14ac:dyDescent="0.2">
      <c r="A902" s="20"/>
      <c r="B902" s="20"/>
      <c r="C902" s="20"/>
      <c r="D902" s="20"/>
      <c r="E902" s="20"/>
      <c r="F902" s="20"/>
      <c r="G902" s="20"/>
    </row>
    <row r="903" spans="1:7" x14ac:dyDescent="0.2">
      <c r="A903" s="20"/>
      <c r="B903" s="20"/>
      <c r="C903" s="20"/>
      <c r="D903" s="20"/>
      <c r="E903" s="20"/>
      <c r="F903" s="20"/>
      <c r="G903" s="20"/>
    </row>
    <row r="904" spans="1:7" x14ac:dyDescent="0.2">
      <c r="A904" s="20"/>
      <c r="B904" s="20"/>
      <c r="C904" s="20"/>
      <c r="D904" s="20"/>
      <c r="E904" s="20"/>
      <c r="F904" s="20"/>
      <c r="G904" s="20"/>
    </row>
    <row r="905" spans="1:7" x14ac:dyDescent="0.2">
      <c r="A905" s="20"/>
      <c r="B905" s="20"/>
      <c r="C905" s="20"/>
      <c r="D905" s="20"/>
      <c r="E905" s="20"/>
      <c r="F905" s="20"/>
      <c r="G905" s="20"/>
    </row>
    <row r="906" spans="1:7" x14ac:dyDescent="0.2">
      <c r="A906" s="20"/>
      <c r="B906" s="20"/>
      <c r="C906" s="20"/>
      <c r="D906" s="20"/>
      <c r="E906" s="20"/>
      <c r="F906" s="20"/>
      <c r="G906" s="20"/>
    </row>
    <row r="907" spans="1:7" x14ac:dyDescent="0.2">
      <c r="A907" s="20"/>
      <c r="B907" s="20"/>
      <c r="C907" s="20"/>
      <c r="D907" s="20"/>
      <c r="E907" s="20"/>
      <c r="F907" s="20"/>
      <c r="G907" s="20"/>
    </row>
    <row r="908" spans="1:7" x14ac:dyDescent="0.2">
      <c r="A908" s="20"/>
      <c r="B908" s="20"/>
      <c r="C908" s="20"/>
      <c r="D908" s="20"/>
      <c r="E908" s="20"/>
      <c r="F908" s="20"/>
      <c r="G908" s="20"/>
    </row>
    <row r="909" spans="1:7" x14ac:dyDescent="0.2">
      <c r="A909" s="20"/>
      <c r="B909" s="20"/>
      <c r="C909" s="20"/>
      <c r="D909" s="20"/>
      <c r="E909" s="20"/>
      <c r="F909" s="20"/>
      <c r="G909" s="20"/>
    </row>
    <row r="910" spans="1:7" x14ac:dyDescent="0.2">
      <c r="A910" s="20"/>
      <c r="B910" s="20"/>
      <c r="C910" s="20"/>
      <c r="D910" s="20"/>
      <c r="E910" s="20"/>
      <c r="F910" s="20"/>
      <c r="G910" s="20"/>
    </row>
    <row r="911" spans="1:7" x14ac:dyDescent="0.2">
      <c r="A911" s="20"/>
      <c r="B911" s="20"/>
      <c r="C911" s="20"/>
      <c r="D911" s="20"/>
      <c r="E911" s="20"/>
      <c r="F911" s="20"/>
      <c r="G911" s="20"/>
    </row>
    <row r="912" spans="1:7" x14ac:dyDescent="0.2">
      <c r="A912" s="20"/>
      <c r="B912" s="20"/>
      <c r="C912" s="20"/>
      <c r="D912" s="20"/>
      <c r="E912" s="20"/>
      <c r="F912" s="20"/>
      <c r="G912" s="20"/>
    </row>
    <row r="913" spans="1:7" x14ac:dyDescent="0.2">
      <c r="A913" s="20"/>
      <c r="B913" s="20"/>
      <c r="C913" s="20"/>
      <c r="D913" s="20"/>
      <c r="E913" s="20"/>
      <c r="F913" s="20"/>
      <c r="G913" s="20"/>
    </row>
    <row r="914" spans="1:7" x14ac:dyDescent="0.2">
      <c r="A914" s="20"/>
      <c r="B914" s="20"/>
      <c r="C914" s="20"/>
      <c r="D914" s="20"/>
      <c r="E914" s="20"/>
      <c r="F914" s="20"/>
      <c r="G914" s="20"/>
    </row>
    <row r="915" spans="1:7" x14ac:dyDescent="0.2">
      <c r="A915" s="20"/>
      <c r="B915" s="20"/>
      <c r="C915" s="20"/>
      <c r="D915" s="20"/>
      <c r="E915" s="20"/>
      <c r="F915" s="20"/>
      <c r="G915" s="20"/>
    </row>
    <row r="916" spans="1:7" x14ac:dyDescent="0.2">
      <c r="A916" s="20"/>
      <c r="B916" s="20"/>
      <c r="C916" s="20"/>
      <c r="D916" s="20"/>
      <c r="E916" s="20"/>
      <c r="F916" s="20"/>
      <c r="G916" s="20"/>
    </row>
    <row r="917" spans="1:7" x14ac:dyDescent="0.2">
      <c r="A917" s="20"/>
      <c r="B917" s="20"/>
      <c r="C917" s="20"/>
      <c r="D917" s="20"/>
      <c r="E917" s="20"/>
      <c r="F917" s="20"/>
      <c r="G917" s="20"/>
    </row>
    <row r="918" spans="1:7" x14ac:dyDescent="0.2">
      <c r="A918" s="20"/>
      <c r="B918" s="20"/>
      <c r="C918" s="20"/>
      <c r="D918" s="20"/>
      <c r="E918" s="20"/>
      <c r="F918" s="20"/>
      <c r="G918" s="20"/>
    </row>
    <row r="919" spans="1:7" x14ac:dyDescent="0.2">
      <c r="A919" s="20"/>
      <c r="B919" s="20"/>
      <c r="C919" s="20"/>
      <c r="D919" s="20"/>
      <c r="E919" s="20"/>
      <c r="F919" s="20"/>
      <c r="G919" s="20"/>
    </row>
    <row r="920" spans="1:7" x14ac:dyDescent="0.2">
      <c r="A920" s="20"/>
      <c r="B920" s="20"/>
      <c r="C920" s="20"/>
      <c r="D920" s="20"/>
      <c r="E920" s="20"/>
      <c r="F920" s="20"/>
      <c r="G920" s="20"/>
    </row>
    <row r="921" spans="1:7" x14ac:dyDescent="0.2">
      <c r="A921" s="20"/>
      <c r="B921" s="20"/>
      <c r="C921" s="20"/>
      <c r="D921" s="20"/>
      <c r="E921" s="20"/>
      <c r="F921" s="20"/>
      <c r="G921" s="20"/>
    </row>
    <row r="922" spans="1:7" x14ac:dyDescent="0.2">
      <c r="A922" s="20"/>
      <c r="B922" s="20"/>
      <c r="C922" s="20"/>
      <c r="D922" s="20"/>
      <c r="E922" s="20"/>
      <c r="F922" s="20"/>
      <c r="G922" s="20"/>
    </row>
    <row r="923" spans="1:7" x14ac:dyDescent="0.2">
      <c r="A923" s="20"/>
      <c r="B923" s="20"/>
      <c r="C923" s="20"/>
      <c r="D923" s="20"/>
      <c r="E923" s="20"/>
      <c r="F923" s="20"/>
      <c r="G923" s="20"/>
    </row>
    <row r="924" spans="1:7" x14ac:dyDescent="0.2">
      <c r="A924" s="20"/>
      <c r="B924" s="20"/>
      <c r="C924" s="20"/>
      <c r="D924" s="20"/>
      <c r="E924" s="20"/>
      <c r="F924" s="20"/>
      <c r="G924" s="20"/>
    </row>
    <row r="925" spans="1:7" x14ac:dyDescent="0.2">
      <c r="A925" s="20"/>
      <c r="B925" s="20"/>
      <c r="C925" s="20"/>
      <c r="D925" s="20"/>
      <c r="E925" s="20"/>
      <c r="F925" s="20"/>
      <c r="G925" s="20"/>
    </row>
    <row r="926" spans="1:7" x14ac:dyDescent="0.2">
      <c r="A926" s="20"/>
      <c r="B926" s="20"/>
      <c r="C926" s="20"/>
      <c r="D926" s="20"/>
      <c r="E926" s="20"/>
      <c r="F926" s="20"/>
      <c r="G926" s="20"/>
    </row>
    <row r="927" spans="1:7" x14ac:dyDescent="0.2">
      <c r="A927" s="20"/>
      <c r="B927" s="20"/>
      <c r="C927" s="20"/>
      <c r="D927" s="20"/>
      <c r="E927" s="20"/>
      <c r="F927" s="20"/>
      <c r="G927" s="20"/>
    </row>
    <row r="928" spans="1:7" x14ac:dyDescent="0.2">
      <c r="A928" s="20"/>
      <c r="B928" s="20"/>
      <c r="C928" s="20"/>
      <c r="D928" s="20"/>
      <c r="E928" s="20"/>
      <c r="F928" s="20"/>
      <c r="G928" s="20"/>
    </row>
    <row r="929" spans="1:7" x14ac:dyDescent="0.2">
      <c r="A929" s="20"/>
      <c r="B929" s="20"/>
      <c r="C929" s="20"/>
      <c r="D929" s="20"/>
      <c r="E929" s="20"/>
      <c r="F929" s="20"/>
      <c r="G929" s="20"/>
    </row>
    <row r="930" spans="1:7" x14ac:dyDescent="0.2">
      <c r="A930" s="20"/>
      <c r="B930" s="20"/>
      <c r="C930" s="20"/>
      <c r="D930" s="20"/>
      <c r="E930" s="20"/>
      <c r="F930" s="20"/>
      <c r="G930" s="20"/>
    </row>
    <row r="931" spans="1:7" x14ac:dyDescent="0.2">
      <c r="A931" s="20"/>
      <c r="B931" s="20"/>
      <c r="C931" s="20"/>
      <c r="D931" s="20"/>
      <c r="E931" s="20"/>
      <c r="F931" s="20"/>
      <c r="G931" s="20"/>
    </row>
    <row r="932" spans="1:7" x14ac:dyDescent="0.2">
      <c r="A932" s="20"/>
      <c r="B932" s="20"/>
      <c r="C932" s="20"/>
      <c r="D932" s="20"/>
      <c r="E932" s="20"/>
      <c r="F932" s="20"/>
      <c r="G932" s="20"/>
    </row>
    <row r="933" spans="1:7" x14ac:dyDescent="0.2">
      <c r="A933" s="20"/>
      <c r="B933" s="20"/>
      <c r="C933" s="20"/>
      <c r="D933" s="20"/>
      <c r="E933" s="20"/>
      <c r="F933" s="20"/>
      <c r="G933" s="20"/>
    </row>
    <row r="934" spans="1:7" x14ac:dyDescent="0.2">
      <c r="A934" s="20"/>
      <c r="B934" s="20"/>
      <c r="C934" s="20"/>
      <c r="D934" s="20"/>
      <c r="E934" s="20"/>
      <c r="F934" s="20"/>
      <c r="G934" s="20"/>
    </row>
    <row r="935" spans="1:7" x14ac:dyDescent="0.2">
      <c r="A935" s="20"/>
      <c r="B935" s="20"/>
      <c r="C935" s="20"/>
      <c r="D935" s="20"/>
      <c r="E935" s="20"/>
      <c r="F935" s="20"/>
      <c r="G935" s="20"/>
    </row>
    <row r="936" spans="1:7" x14ac:dyDescent="0.2">
      <c r="A936" s="20"/>
      <c r="B936" s="20"/>
      <c r="C936" s="20"/>
      <c r="D936" s="20"/>
      <c r="E936" s="20"/>
      <c r="F936" s="20"/>
      <c r="G936" s="20"/>
    </row>
    <row r="937" spans="1:7" x14ac:dyDescent="0.2">
      <c r="A937" s="20"/>
      <c r="B937" s="20"/>
      <c r="C937" s="20"/>
      <c r="D937" s="20"/>
      <c r="E937" s="20"/>
      <c r="F937" s="20"/>
      <c r="G937" s="20"/>
    </row>
    <row r="938" spans="1:7" x14ac:dyDescent="0.2">
      <c r="A938" s="20"/>
      <c r="B938" s="20"/>
      <c r="C938" s="20"/>
      <c r="D938" s="20"/>
      <c r="E938" s="20"/>
      <c r="F938" s="20"/>
      <c r="G938" s="20"/>
    </row>
    <row r="939" spans="1:7" x14ac:dyDescent="0.2">
      <c r="A939" s="20"/>
      <c r="B939" s="20"/>
      <c r="C939" s="20"/>
      <c r="D939" s="20"/>
      <c r="E939" s="20"/>
      <c r="F939" s="20"/>
      <c r="G939" s="20"/>
    </row>
    <row r="940" spans="1:7" x14ac:dyDescent="0.2">
      <c r="A940" s="20"/>
      <c r="B940" s="20"/>
      <c r="C940" s="20"/>
      <c r="D940" s="20"/>
      <c r="E940" s="20"/>
      <c r="F940" s="20"/>
      <c r="G940" s="20"/>
    </row>
    <row r="941" spans="1:7" x14ac:dyDescent="0.2">
      <c r="A941" s="20"/>
      <c r="B941" s="20"/>
      <c r="C941" s="20"/>
      <c r="D941" s="20"/>
      <c r="E941" s="20"/>
      <c r="F941" s="20"/>
      <c r="G941" s="20"/>
    </row>
    <row r="942" spans="1:7" x14ac:dyDescent="0.2">
      <c r="A942" s="20"/>
      <c r="B942" s="20"/>
      <c r="C942" s="20"/>
      <c r="D942" s="20"/>
      <c r="E942" s="20"/>
      <c r="F942" s="20"/>
      <c r="G942" s="20"/>
    </row>
    <row r="943" spans="1:7" x14ac:dyDescent="0.2">
      <c r="A943" s="20"/>
      <c r="B943" s="20"/>
      <c r="C943" s="20"/>
      <c r="D943" s="20"/>
      <c r="E943" s="20"/>
      <c r="F943" s="20"/>
      <c r="G943" s="20"/>
    </row>
    <row r="944" spans="1:7" x14ac:dyDescent="0.2">
      <c r="A944" s="20"/>
      <c r="B944" s="20"/>
      <c r="C944" s="20"/>
      <c r="D944" s="20"/>
      <c r="E944" s="20"/>
      <c r="F944" s="20"/>
      <c r="G944" s="20"/>
    </row>
    <row r="945" spans="1:7" x14ac:dyDescent="0.2">
      <c r="A945" s="20"/>
      <c r="B945" s="20"/>
      <c r="C945" s="20"/>
      <c r="D945" s="20"/>
      <c r="E945" s="20"/>
      <c r="F945" s="20"/>
      <c r="G945" s="20"/>
    </row>
    <row r="946" spans="1:7" x14ac:dyDescent="0.2">
      <c r="A946" s="20"/>
      <c r="B946" s="20"/>
      <c r="C946" s="20"/>
      <c r="D946" s="20"/>
      <c r="E946" s="20"/>
      <c r="F946" s="20"/>
      <c r="G946" s="20"/>
    </row>
    <row r="947" spans="1:7" x14ac:dyDescent="0.2">
      <c r="A947" s="20"/>
      <c r="B947" s="20"/>
      <c r="C947" s="20"/>
      <c r="D947" s="20"/>
      <c r="E947" s="20"/>
      <c r="F947" s="20"/>
      <c r="G947" s="20"/>
    </row>
    <row r="948" spans="1:7" x14ac:dyDescent="0.2">
      <c r="A948" s="20"/>
      <c r="B948" s="20"/>
      <c r="C948" s="20"/>
      <c r="D948" s="20"/>
      <c r="E948" s="20"/>
      <c r="F948" s="20"/>
      <c r="G948" s="20"/>
    </row>
    <row r="949" spans="1:7" x14ac:dyDescent="0.2">
      <c r="A949" s="20"/>
      <c r="B949" s="20"/>
      <c r="C949" s="20"/>
      <c r="D949" s="20"/>
      <c r="E949" s="20"/>
      <c r="F949" s="20"/>
      <c r="G949" s="20"/>
    </row>
    <row r="950" spans="1:7" x14ac:dyDescent="0.2">
      <c r="A950" s="20"/>
      <c r="B950" s="20"/>
      <c r="C950" s="20"/>
      <c r="D950" s="20"/>
      <c r="E950" s="20"/>
      <c r="F950" s="20"/>
      <c r="G950" s="20"/>
    </row>
    <row r="951" spans="1:7" x14ac:dyDescent="0.2">
      <c r="A951" s="20"/>
      <c r="B951" s="20"/>
      <c r="C951" s="20"/>
      <c r="D951" s="20"/>
      <c r="E951" s="20"/>
      <c r="F951" s="20"/>
      <c r="G951" s="20"/>
    </row>
    <row r="952" spans="1:7" x14ac:dyDescent="0.2">
      <c r="A952" s="20"/>
      <c r="B952" s="20"/>
      <c r="C952" s="20"/>
      <c r="D952" s="20"/>
      <c r="E952" s="20"/>
      <c r="F952" s="20"/>
      <c r="G952" s="20"/>
    </row>
    <row r="953" spans="1:7" x14ac:dyDescent="0.2">
      <c r="A953" s="20"/>
      <c r="B953" s="20"/>
      <c r="C953" s="20"/>
      <c r="D953" s="20"/>
      <c r="E953" s="20"/>
      <c r="F953" s="20"/>
      <c r="G953" s="20"/>
    </row>
    <row r="954" spans="1:7" x14ac:dyDescent="0.2">
      <c r="A954" s="20"/>
      <c r="B954" s="20"/>
      <c r="C954" s="20"/>
      <c r="D954" s="20"/>
      <c r="E954" s="20"/>
      <c r="F954" s="20"/>
      <c r="G954" s="20"/>
    </row>
    <row r="955" spans="1:7" x14ac:dyDescent="0.2">
      <c r="A955" s="20"/>
      <c r="B955" s="20"/>
      <c r="C955" s="20"/>
      <c r="D955" s="20"/>
      <c r="E955" s="20"/>
      <c r="F955" s="20"/>
      <c r="G955" s="20"/>
    </row>
    <row r="956" spans="1:7" x14ac:dyDescent="0.2">
      <c r="A956" s="20"/>
      <c r="B956" s="20"/>
      <c r="C956" s="20"/>
      <c r="D956" s="20"/>
      <c r="E956" s="20"/>
      <c r="F956" s="20"/>
      <c r="G956" s="20"/>
    </row>
    <row r="957" spans="1:7" x14ac:dyDescent="0.2">
      <c r="A957" s="20"/>
      <c r="B957" s="20"/>
      <c r="C957" s="20"/>
      <c r="D957" s="20"/>
      <c r="E957" s="20"/>
      <c r="F957" s="20"/>
      <c r="G957" s="20"/>
    </row>
    <row r="958" spans="1:7" x14ac:dyDescent="0.2">
      <c r="A958" s="20"/>
      <c r="B958" s="20"/>
      <c r="C958" s="20"/>
      <c r="D958" s="20"/>
      <c r="E958" s="20"/>
      <c r="F958" s="20"/>
      <c r="G958" s="20"/>
    </row>
    <row r="959" spans="1:7" x14ac:dyDescent="0.2">
      <c r="A959" s="20"/>
      <c r="B959" s="20"/>
      <c r="C959" s="20"/>
      <c r="D959" s="20"/>
      <c r="E959" s="20"/>
      <c r="F959" s="20"/>
      <c r="G959" s="20"/>
    </row>
    <row r="960" spans="1:7" x14ac:dyDescent="0.2">
      <c r="A960" s="20"/>
      <c r="B960" s="20"/>
      <c r="C960" s="20"/>
      <c r="D960" s="20"/>
      <c r="E960" s="20"/>
      <c r="F960" s="20"/>
      <c r="G960" s="20"/>
    </row>
    <row r="961" spans="1:7" x14ac:dyDescent="0.2">
      <c r="A961" s="20"/>
      <c r="B961" s="20"/>
      <c r="C961" s="20"/>
      <c r="D961" s="20"/>
      <c r="E961" s="20"/>
      <c r="F961" s="20"/>
      <c r="G961" s="20"/>
    </row>
    <row r="962" spans="1:7" x14ac:dyDescent="0.2">
      <c r="A962" s="20"/>
      <c r="B962" s="20"/>
      <c r="C962" s="20"/>
      <c r="D962" s="20"/>
      <c r="E962" s="20"/>
      <c r="F962" s="20"/>
      <c r="G962" s="20"/>
    </row>
    <row r="963" spans="1:7" x14ac:dyDescent="0.2">
      <c r="A963" s="20"/>
      <c r="B963" s="20"/>
      <c r="C963" s="20"/>
      <c r="D963" s="20"/>
      <c r="E963" s="20"/>
      <c r="F963" s="20"/>
      <c r="G963" s="20"/>
    </row>
    <row r="964" spans="1:7" x14ac:dyDescent="0.2">
      <c r="A964" s="20"/>
      <c r="B964" s="20"/>
      <c r="C964" s="20"/>
      <c r="D964" s="20"/>
      <c r="E964" s="20"/>
      <c r="F964" s="20"/>
      <c r="G964" s="20"/>
    </row>
    <row r="965" spans="1:7" x14ac:dyDescent="0.2">
      <c r="A965" s="20"/>
      <c r="B965" s="20"/>
      <c r="C965" s="20"/>
      <c r="D965" s="20"/>
      <c r="E965" s="20"/>
      <c r="F965" s="20"/>
      <c r="G965" s="20"/>
    </row>
    <row r="966" spans="1:7" x14ac:dyDescent="0.2">
      <c r="A966" s="20"/>
      <c r="B966" s="20"/>
      <c r="C966" s="20"/>
      <c r="D966" s="20"/>
      <c r="E966" s="20"/>
      <c r="F966" s="20"/>
      <c r="G966" s="20"/>
    </row>
    <row r="967" spans="1:7" x14ac:dyDescent="0.2">
      <c r="A967" s="20"/>
      <c r="B967" s="20"/>
      <c r="C967" s="20"/>
      <c r="D967" s="20"/>
      <c r="E967" s="20"/>
      <c r="F967" s="20"/>
      <c r="G967" s="20"/>
    </row>
    <row r="968" spans="1:7" x14ac:dyDescent="0.2">
      <c r="A968" s="20"/>
      <c r="B968" s="20"/>
      <c r="C968" s="20"/>
      <c r="D968" s="20"/>
      <c r="E968" s="20"/>
      <c r="F968" s="20"/>
      <c r="G968" s="20"/>
    </row>
    <row r="969" spans="1:7" x14ac:dyDescent="0.2">
      <c r="A969" s="20"/>
      <c r="B969" s="20"/>
      <c r="C969" s="20"/>
      <c r="D969" s="20"/>
      <c r="E969" s="20"/>
      <c r="F969" s="20"/>
      <c r="G969" s="20"/>
    </row>
    <row r="970" spans="1:7" x14ac:dyDescent="0.2">
      <c r="A970" s="20"/>
      <c r="B970" s="20"/>
      <c r="C970" s="20"/>
      <c r="D970" s="20"/>
      <c r="E970" s="20"/>
      <c r="F970" s="20"/>
      <c r="G970" s="20"/>
    </row>
    <row r="971" spans="1:7" x14ac:dyDescent="0.2">
      <c r="A971" s="20"/>
      <c r="B971" s="20"/>
      <c r="C971" s="20"/>
      <c r="D971" s="20"/>
      <c r="E971" s="20"/>
      <c r="F971" s="20"/>
      <c r="G971" s="20"/>
    </row>
    <row r="972" spans="1:7" x14ac:dyDescent="0.2">
      <c r="A972" s="20"/>
      <c r="B972" s="20"/>
      <c r="C972" s="20"/>
      <c r="D972" s="20"/>
      <c r="E972" s="20"/>
      <c r="F972" s="20"/>
      <c r="G972" s="20"/>
    </row>
    <row r="973" spans="1:7" x14ac:dyDescent="0.2">
      <c r="A973" s="20"/>
      <c r="B973" s="20"/>
      <c r="C973" s="20"/>
      <c r="D973" s="20"/>
      <c r="E973" s="20"/>
      <c r="F973" s="20"/>
      <c r="G973" s="20"/>
    </row>
    <row r="974" spans="1:7" x14ac:dyDescent="0.2">
      <c r="A974" s="20"/>
      <c r="B974" s="20"/>
      <c r="C974" s="20"/>
      <c r="D974" s="20"/>
      <c r="E974" s="20"/>
      <c r="F974" s="20"/>
      <c r="G974" s="20"/>
    </row>
    <row r="975" spans="1:7" x14ac:dyDescent="0.2">
      <c r="A975" s="20"/>
      <c r="B975" s="20"/>
      <c r="C975" s="20"/>
      <c r="D975" s="20"/>
      <c r="E975" s="20"/>
      <c r="F975" s="20"/>
      <c r="G975" s="20"/>
    </row>
    <row r="976" spans="1:7" x14ac:dyDescent="0.2">
      <c r="A976" s="20"/>
      <c r="B976" s="20"/>
      <c r="C976" s="20"/>
      <c r="D976" s="20"/>
      <c r="E976" s="20"/>
      <c r="F976" s="20"/>
      <c r="G976" s="20"/>
    </row>
    <row r="977" spans="1:7" x14ac:dyDescent="0.2">
      <c r="A977" s="20"/>
      <c r="B977" s="20"/>
      <c r="C977" s="20"/>
      <c r="D977" s="20"/>
      <c r="E977" s="20"/>
      <c r="F977" s="20"/>
      <c r="G977" s="20"/>
    </row>
    <row r="978" spans="1:7" x14ac:dyDescent="0.2">
      <c r="A978" s="20"/>
      <c r="B978" s="20"/>
      <c r="C978" s="20"/>
      <c r="D978" s="20"/>
      <c r="E978" s="20"/>
      <c r="F978" s="20"/>
      <c r="G978" s="20"/>
    </row>
    <row r="979" spans="1:7" x14ac:dyDescent="0.2">
      <c r="A979" s="20"/>
      <c r="B979" s="20"/>
      <c r="C979" s="20"/>
      <c r="D979" s="20"/>
      <c r="E979" s="20"/>
      <c r="F979" s="20"/>
      <c r="G979" s="20"/>
    </row>
    <row r="980" spans="1:7" x14ac:dyDescent="0.2">
      <c r="A980" s="20"/>
      <c r="B980" s="20"/>
      <c r="C980" s="20"/>
      <c r="D980" s="20"/>
      <c r="E980" s="20"/>
      <c r="F980" s="20"/>
      <c r="G980" s="20"/>
    </row>
    <row r="981" spans="1:7" x14ac:dyDescent="0.2">
      <c r="A981" s="20"/>
      <c r="B981" s="20"/>
      <c r="C981" s="20"/>
      <c r="D981" s="20"/>
      <c r="E981" s="20"/>
      <c r="F981" s="20"/>
      <c r="G981" s="20"/>
    </row>
    <row r="982" spans="1:7" x14ac:dyDescent="0.2">
      <c r="A982" s="20"/>
      <c r="B982" s="20"/>
      <c r="C982" s="20"/>
      <c r="D982" s="20"/>
      <c r="E982" s="20"/>
      <c r="F982" s="20"/>
      <c r="G982" s="20"/>
    </row>
    <row r="983" spans="1:7" x14ac:dyDescent="0.2">
      <c r="A983" s="20"/>
      <c r="B983" s="20"/>
      <c r="C983" s="20"/>
      <c r="D983" s="20"/>
      <c r="E983" s="20"/>
      <c r="F983" s="20"/>
      <c r="G983" s="20"/>
    </row>
    <row r="984" spans="1:7" x14ac:dyDescent="0.2">
      <c r="A984" s="20"/>
      <c r="B984" s="20"/>
      <c r="C984" s="20"/>
      <c r="D984" s="20"/>
      <c r="E984" s="20"/>
      <c r="F984" s="20"/>
      <c r="G984" s="20"/>
    </row>
    <row r="985" spans="1:7" x14ac:dyDescent="0.2">
      <c r="A985" s="20"/>
      <c r="B985" s="20"/>
      <c r="C985" s="20"/>
      <c r="D985" s="20"/>
      <c r="E985" s="20"/>
      <c r="F985" s="20"/>
      <c r="G985" s="20"/>
    </row>
    <row r="986" spans="1:7" x14ac:dyDescent="0.2">
      <c r="A986" s="20"/>
      <c r="B986" s="20"/>
      <c r="C986" s="20"/>
      <c r="D986" s="20"/>
      <c r="E986" s="20"/>
      <c r="F986" s="20"/>
      <c r="G986" s="20"/>
    </row>
    <row r="987" spans="1:7" x14ac:dyDescent="0.2">
      <c r="A987" s="20"/>
      <c r="B987" s="20"/>
      <c r="C987" s="20"/>
      <c r="D987" s="20"/>
      <c r="E987" s="20"/>
      <c r="F987" s="20"/>
      <c r="G987" s="20"/>
    </row>
    <row r="988" spans="1:7" x14ac:dyDescent="0.2">
      <c r="A988" s="20"/>
      <c r="B988" s="20"/>
      <c r="C988" s="20"/>
      <c r="D988" s="20"/>
      <c r="E988" s="20"/>
      <c r="F988" s="20"/>
      <c r="G988" s="20"/>
    </row>
    <row r="989" spans="1:7" x14ac:dyDescent="0.2">
      <c r="A989" s="20"/>
      <c r="B989" s="20"/>
      <c r="C989" s="20"/>
      <c r="D989" s="20"/>
      <c r="E989" s="20"/>
      <c r="F989" s="20"/>
      <c r="G989" s="20"/>
    </row>
    <row r="990" spans="1:7" x14ac:dyDescent="0.2">
      <c r="A990" s="20"/>
      <c r="B990" s="20"/>
      <c r="C990" s="20"/>
      <c r="D990" s="20"/>
      <c r="E990" s="20"/>
      <c r="F990" s="20"/>
      <c r="G990" s="20"/>
    </row>
    <row r="991" spans="1:7" x14ac:dyDescent="0.2">
      <c r="A991" s="20"/>
      <c r="B991" s="20"/>
      <c r="C991" s="20"/>
      <c r="D991" s="20"/>
      <c r="E991" s="20"/>
      <c r="F991" s="20"/>
      <c r="G991" s="20"/>
    </row>
    <row r="992" spans="1:7" x14ac:dyDescent="0.2">
      <c r="A992" s="20"/>
      <c r="B992" s="20"/>
      <c r="C992" s="20"/>
      <c r="D992" s="20"/>
      <c r="E992" s="20"/>
      <c r="F992" s="20"/>
      <c r="G992" s="20"/>
    </row>
    <row r="993" spans="1:7" x14ac:dyDescent="0.2">
      <c r="A993" s="20"/>
      <c r="B993" s="20"/>
      <c r="C993" s="20"/>
      <c r="D993" s="20"/>
      <c r="E993" s="20"/>
      <c r="F993" s="20"/>
      <c r="G993" s="20"/>
    </row>
    <row r="994" spans="1:7" x14ac:dyDescent="0.2">
      <c r="A994" s="20"/>
      <c r="B994" s="20"/>
      <c r="C994" s="20"/>
      <c r="D994" s="20"/>
      <c r="E994" s="20"/>
      <c r="F994" s="20"/>
      <c r="G994" s="20"/>
    </row>
    <row r="995" spans="1:7" x14ac:dyDescent="0.2">
      <c r="A995" s="20"/>
      <c r="B995" s="20"/>
      <c r="C995" s="20"/>
      <c r="D995" s="20"/>
      <c r="E995" s="20"/>
      <c r="F995" s="20"/>
      <c r="G995" s="20"/>
    </row>
    <row r="996" spans="1:7" x14ac:dyDescent="0.2">
      <c r="A996" s="20"/>
      <c r="B996" s="20"/>
      <c r="C996" s="20"/>
      <c r="D996" s="20"/>
      <c r="E996" s="20"/>
      <c r="F996" s="20"/>
      <c r="G996" s="20"/>
    </row>
    <row r="997" spans="1:7" x14ac:dyDescent="0.2">
      <c r="A997" s="20"/>
      <c r="B997" s="20"/>
      <c r="C997" s="20"/>
      <c r="D997" s="20"/>
      <c r="E997" s="20"/>
      <c r="F997" s="20"/>
      <c r="G997" s="20"/>
    </row>
    <row r="998" spans="1:7" x14ac:dyDescent="0.2">
      <c r="A998" s="20"/>
      <c r="B998" s="20"/>
      <c r="C998" s="20"/>
      <c r="D998" s="20"/>
      <c r="E998" s="20"/>
      <c r="F998" s="20"/>
      <c r="G998" s="20"/>
    </row>
    <row r="999" spans="1:7" x14ac:dyDescent="0.2">
      <c r="A999" s="20"/>
      <c r="B999" s="20"/>
      <c r="C999" s="20"/>
      <c r="D999" s="20"/>
      <c r="E999" s="20"/>
      <c r="F999" s="20"/>
      <c r="G999" s="20"/>
    </row>
    <row r="1000" spans="1:7" x14ac:dyDescent="0.2">
      <c r="A1000" s="20"/>
      <c r="B1000" s="20"/>
      <c r="C1000" s="20"/>
      <c r="D1000" s="20"/>
      <c r="E1000" s="20"/>
      <c r="F1000" s="20"/>
      <c r="G1000" s="20"/>
    </row>
    <row r="1001" spans="1:7" x14ac:dyDescent="0.2">
      <c r="A1001" s="20"/>
      <c r="B1001" s="20"/>
      <c r="C1001" s="20"/>
      <c r="D1001" s="20"/>
      <c r="E1001" s="20"/>
      <c r="F1001" s="20"/>
      <c r="G1001" s="20"/>
    </row>
    <row r="1002" spans="1:7" x14ac:dyDescent="0.2">
      <c r="A1002" s="20"/>
      <c r="B1002" s="20"/>
      <c r="C1002" s="20"/>
      <c r="D1002" s="20"/>
      <c r="E1002" s="20"/>
      <c r="F1002" s="20"/>
      <c r="G1002" s="20"/>
    </row>
    <row r="1003" spans="1:7" x14ac:dyDescent="0.2">
      <c r="A1003" s="20"/>
      <c r="B1003" s="20"/>
      <c r="C1003" s="20"/>
      <c r="D1003" s="20"/>
      <c r="E1003" s="20"/>
      <c r="F1003" s="20"/>
      <c r="G1003" s="20"/>
    </row>
    <row r="1004" spans="1:7" x14ac:dyDescent="0.2">
      <c r="A1004" s="20"/>
      <c r="B1004" s="20"/>
      <c r="C1004" s="20"/>
      <c r="D1004" s="20"/>
      <c r="E1004" s="20"/>
      <c r="F1004" s="20"/>
      <c r="G1004" s="20"/>
    </row>
    <row r="1005" spans="1:7" x14ac:dyDescent="0.2">
      <c r="A1005" s="20"/>
      <c r="B1005" s="20"/>
      <c r="C1005" s="20"/>
      <c r="D1005" s="20"/>
      <c r="E1005" s="20"/>
      <c r="F1005" s="20"/>
      <c r="G1005" s="20"/>
    </row>
    <row r="1006" spans="1:7" x14ac:dyDescent="0.2">
      <c r="A1006" s="20"/>
      <c r="B1006" s="20"/>
      <c r="C1006" s="20"/>
      <c r="D1006" s="20"/>
      <c r="E1006" s="20"/>
      <c r="F1006" s="20"/>
      <c r="G1006" s="20"/>
    </row>
    <row r="1007" spans="1:7" x14ac:dyDescent="0.2">
      <c r="A1007" s="20"/>
      <c r="B1007" s="20"/>
      <c r="C1007" s="20"/>
      <c r="D1007" s="20"/>
      <c r="E1007" s="20"/>
      <c r="F1007" s="20"/>
      <c r="G1007" s="20"/>
    </row>
    <row r="1008" spans="1:7" x14ac:dyDescent="0.2">
      <c r="A1008" s="20"/>
      <c r="B1008" s="20"/>
      <c r="C1008" s="20"/>
      <c r="D1008" s="20"/>
      <c r="E1008" s="20"/>
      <c r="F1008" s="20"/>
      <c r="G1008" s="20"/>
    </row>
    <row r="1009" spans="1:7" x14ac:dyDescent="0.2">
      <c r="A1009" s="20"/>
      <c r="B1009" s="20"/>
      <c r="C1009" s="20"/>
      <c r="D1009" s="20"/>
      <c r="E1009" s="20"/>
      <c r="F1009" s="20"/>
      <c r="G1009" s="20"/>
    </row>
    <row r="1010" spans="1:7" x14ac:dyDescent="0.2">
      <c r="A1010" s="20"/>
      <c r="B1010" s="20"/>
      <c r="C1010" s="20"/>
      <c r="D1010" s="20"/>
      <c r="E1010" s="20"/>
      <c r="F1010" s="20"/>
      <c r="G1010" s="20"/>
    </row>
    <row r="1011" spans="1:7" x14ac:dyDescent="0.2">
      <c r="A1011" s="20"/>
      <c r="B1011" s="20"/>
      <c r="C1011" s="20"/>
      <c r="D1011" s="20"/>
      <c r="E1011" s="20"/>
      <c r="F1011" s="20"/>
      <c r="G1011" s="20"/>
    </row>
    <row r="1012" spans="1:7" x14ac:dyDescent="0.2">
      <c r="A1012" s="20"/>
      <c r="B1012" s="20"/>
      <c r="C1012" s="20"/>
      <c r="D1012" s="20"/>
      <c r="E1012" s="20"/>
      <c r="F1012" s="20"/>
      <c r="G1012" s="20"/>
    </row>
    <row r="1013" spans="1:7" x14ac:dyDescent="0.2">
      <c r="A1013" s="20"/>
      <c r="B1013" s="20"/>
      <c r="C1013" s="20"/>
      <c r="D1013" s="20"/>
      <c r="E1013" s="20"/>
      <c r="F1013" s="20"/>
      <c r="G1013" s="20"/>
    </row>
    <row r="1014" spans="1:7" x14ac:dyDescent="0.2">
      <c r="A1014" s="20"/>
      <c r="B1014" s="20"/>
      <c r="C1014" s="20"/>
      <c r="D1014" s="20"/>
      <c r="E1014" s="20"/>
      <c r="F1014" s="20"/>
      <c r="G1014" s="20"/>
    </row>
    <row r="1015" spans="1:7" x14ac:dyDescent="0.2">
      <c r="A1015" s="20"/>
      <c r="B1015" s="20"/>
      <c r="C1015" s="20"/>
      <c r="D1015" s="20"/>
      <c r="E1015" s="20"/>
      <c r="F1015" s="20"/>
      <c r="G1015" s="20"/>
    </row>
    <row r="1016" spans="1:7" x14ac:dyDescent="0.2">
      <c r="A1016" s="20"/>
      <c r="B1016" s="20"/>
      <c r="C1016" s="20"/>
      <c r="D1016" s="20"/>
      <c r="E1016" s="20"/>
      <c r="F1016" s="20"/>
      <c r="G1016" s="20"/>
    </row>
    <row r="1017" spans="1:7" x14ac:dyDescent="0.2">
      <c r="A1017" s="20"/>
      <c r="B1017" s="20"/>
      <c r="C1017" s="20"/>
      <c r="D1017" s="20"/>
      <c r="E1017" s="20"/>
      <c r="F1017" s="20"/>
      <c r="G1017" s="20"/>
    </row>
    <row r="1018" spans="1:7" x14ac:dyDescent="0.2">
      <c r="A1018" s="20"/>
      <c r="B1018" s="20"/>
      <c r="C1018" s="20"/>
      <c r="D1018" s="20"/>
      <c r="E1018" s="20"/>
      <c r="F1018" s="20"/>
      <c r="G1018" s="20"/>
    </row>
    <row r="1019" spans="1:7" x14ac:dyDescent="0.2">
      <c r="A1019" s="20"/>
      <c r="B1019" s="20"/>
      <c r="C1019" s="20"/>
      <c r="D1019" s="20"/>
      <c r="E1019" s="20"/>
      <c r="F1019" s="20"/>
      <c r="G1019" s="20"/>
    </row>
    <row r="1020" spans="1:7" x14ac:dyDescent="0.2">
      <c r="A1020" s="20"/>
      <c r="B1020" s="20"/>
      <c r="C1020" s="20"/>
      <c r="D1020" s="20"/>
      <c r="E1020" s="20"/>
      <c r="F1020" s="20"/>
      <c r="G1020" s="20"/>
    </row>
    <row r="1021" spans="1:7" x14ac:dyDescent="0.2">
      <c r="A1021" s="20"/>
      <c r="B1021" s="20"/>
      <c r="C1021" s="20"/>
      <c r="D1021" s="20"/>
      <c r="E1021" s="20"/>
      <c r="F1021" s="20"/>
      <c r="G1021" s="20"/>
    </row>
    <row r="1022" spans="1:7" x14ac:dyDescent="0.2">
      <c r="A1022" s="20"/>
      <c r="B1022" s="20"/>
      <c r="C1022" s="20"/>
      <c r="D1022" s="20"/>
      <c r="E1022" s="20"/>
      <c r="F1022" s="20"/>
      <c r="G1022" s="20"/>
    </row>
    <row r="1023" spans="1:7" x14ac:dyDescent="0.2">
      <c r="A1023" s="20"/>
      <c r="B1023" s="20"/>
      <c r="C1023" s="20"/>
      <c r="D1023" s="20"/>
      <c r="E1023" s="20"/>
      <c r="F1023" s="20"/>
      <c r="G1023" s="20"/>
    </row>
    <row r="1024" spans="1:7" x14ac:dyDescent="0.2">
      <c r="A1024" s="20"/>
      <c r="B1024" s="20"/>
      <c r="C1024" s="20"/>
      <c r="D1024" s="20"/>
      <c r="E1024" s="20"/>
      <c r="F1024" s="20"/>
      <c r="G1024" s="20"/>
    </row>
    <row r="1025" spans="1:7" x14ac:dyDescent="0.2">
      <c r="A1025" s="20"/>
      <c r="B1025" s="20"/>
      <c r="C1025" s="20"/>
      <c r="D1025" s="20"/>
      <c r="E1025" s="20"/>
      <c r="F1025" s="20"/>
      <c r="G1025" s="20"/>
    </row>
    <row r="1026" spans="1:7" x14ac:dyDescent="0.2">
      <c r="A1026" s="20"/>
      <c r="B1026" s="20"/>
      <c r="C1026" s="20"/>
      <c r="D1026" s="20"/>
      <c r="E1026" s="20"/>
      <c r="F1026" s="20"/>
      <c r="G1026" s="20"/>
    </row>
    <row r="1027" spans="1:7" x14ac:dyDescent="0.2">
      <c r="A1027" s="20"/>
      <c r="B1027" s="20"/>
      <c r="C1027" s="20"/>
      <c r="D1027" s="20"/>
      <c r="E1027" s="20"/>
      <c r="F1027" s="20"/>
      <c r="G1027" s="20"/>
    </row>
    <row r="1028" spans="1:7" x14ac:dyDescent="0.2">
      <c r="A1028" s="20"/>
      <c r="B1028" s="20"/>
      <c r="C1028" s="20"/>
      <c r="D1028" s="20"/>
      <c r="E1028" s="20"/>
      <c r="F1028" s="20"/>
      <c r="G1028" s="20"/>
    </row>
    <row r="1029" spans="1:7" x14ac:dyDescent="0.2">
      <c r="A1029" s="20"/>
      <c r="B1029" s="20"/>
      <c r="C1029" s="20"/>
      <c r="D1029" s="20"/>
      <c r="E1029" s="20"/>
      <c r="F1029" s="20"/>
      <c r="G1029" s="20"/>
    </row>
    <row r="1030" spans="1:7" x14ac:dyDescent="0.2">
      <c r="A1030" s="20"/>
      <c r="B1030" s="20"/>
      <c r="C1030" s="20"/>
      <c r="D1030" s="20"/>
      <c r="E1030" s="20"/>
      <c r="F1030" s="20"/>
      <c r="G1030" s="20"/>
    </row>
    <row r="1031" spans="1:7" x14ac:dyDescent="0.2">
      <c r="A1031" s="20"/>
      <c r="B1031" s="20"/>
      <c r="C1031" s="20"/>
      <c r="D1031" s="20"/>
      <c r="E1031" s="20"/>
      <c r="F1031" s="20"/>
      <c r="G1031" s="20"/>
    </row>
    <row r="1032" spans="1:7" x14ac:dyDescent="0.2">
      <c r="A1032" s="20"/>
      <c r="B1032" s="20"/>
      <c r="C1032" s="20"/>
      <c r="D1032" s="20"/>
      <c r="E1032" s="20"/>
      <c r="F1032" s="20"/>
      <c r="G1032" s="20"/>
    </row>
    <row r="1033" spans="1:7" x14ac:dyDescent="0.2">
      <c r="A1033" s="20"/>
      <c r="B1033" s="20"/>
      <c r="C1033" s="20"/>
      <c r="D1033" s="20"/>
      <c r="E1033" s="20"/>
      <c r="F1033" s="20"/>
      <c r="G1033" s="20"/>
    </row>
    <row r="1034" spans="1:7" x14ac:dyDescent="0.2">
      <c r="A1034" s="20"/>
      <c r="B1034" s="20"/>
      <c r="C1034" s="20"/>
      <c r="D1034" s="20"/>
      <c r="E1034" s="20"/>
      <c r="F1034" s="20"/>
      <c r="G1034" s="20"/>
    </row>
    <row r="1035" spans="1:7" x14ac:dyDescent="0.2">
      <c r="A1035" s="20"/>
      <c r="B1035" s="20"/>
      <c r="C1035" s="20"/>
      <c r="D1035" s="20"/>
      <c r="E1035" s="20"/>
      <c r="F1035" s="20"/>
      <c r="G1035" s="20"/>
    </row>
    <row r="1036" spans="1:7" x14ac:dyDescent="0.2">
      <c r="A1036" s="20"/>
      <c r="B1036" s="20"/>
      <c r="C1036" s="20"/>
      <c r="D1036" s="20"/>
      <c r="E1036" s="20"/>
      <c r="F1036" s="20"/>
      <c r="G1036" s="20"/>
    </row>
    <row r="1037" spans="1:7" x14ac:dyDescent="0.2">
      <c r="A1037" s="20"/>
      <c r="B1037" s="20"/>
      <c r="C1037" s="20"/>
      <c r="D1037" s="20"/>
      <c r="E1037" s="20"/>
      <c r="F1037" s="20"/>
      <c r="G1037" s="20"/>
    </row>
    <row r="1038" spans="1:7" x14ac:dyDescent="0.2">
      <c r="A1038" s="20"/>
      <c r="B1038" s="20"/>
      <c r="C1038" s="20"/>
      <c r="D1038" s="20"/>
      <c r="E1038" s="20"/>
      <c r="F1038" s="20"/>
      <c r="G1038" s="20"/>
    </row>
    <row r="1039" spans="1:7" x14ac:dyDescent="0.2">
      <c r="A1039" s="20"/>
      <c r="B1039" s="20"/>
      <c r="C1039" s="20"/>
      <c r="D1039" s="20"/>
      <c r="E1039" s="20"/>
      <c r="F1039" s="20"/>
      <c r="G1039" s="20"/>
    </row>
    <row r="1040" spans="1:7" x14ac:dyDescent="0.2">
      <c r="A1040" s="20"/>
      <c r="B1040" s="20"/>
      <c r="C1040" s="20"/>
      <c r="D1040" s="20"/>
      <c r="E1040" s="20"/>
      <c r="F1040" s="20"/>
      <c r="G1040" s="20"/>
    </row>
    <row r="1041" spans="1:7" x14ac:dyDescent="0.2">
      <c r="A1041" s="20"/>
      <c r="B1041" s="20"/>
      <c r="C1041" s="20"/>
      <c r="D1041" s="20"/>
      <c r="E1041" s="20"/>
      <c r="F1041" s="20"/>
      <c r="G1041" s="20"/>
    </row>
    <row r="1042" spans="1:7" x14ac:dyDescent="0.2">
      <c r="A1042" s="20"/>
      <c r="B1042" s="20"/>
      <c r="C1042" s="20"/>
      <c r="D1042" s="20"/>
      <c r="E1042" s="20"/>
      <c r="F1042" s="20"/>
      <c r="G1042" s="20"/>
    </row>
    <row r="1043" spans="1:7" x14ac:dyDescent="0.2">
      <c r="A1043" s="20"/>
      <c r="B1043" s="20"/>
      <c r="C1043" s="20"/>
      <c r="D1043" s="20"/>
      <c r="E1043" s="20"/>
      <c r="F1043" s="20"/>
      <c r="G1043" s="20"/>
    </row>
    <row r="1044" spans="1:7" x14ac:dyDescent="0.2">
      <c r="A1044" s="20"/>
      <c r="B1044" s="20"/>
      <c r="C1044" s="20"/>
      <c r="D1044" s="20"/>
      <c r="E1044" s="20"/>
      <c r="F1044" s="20"/>
      <c r="G1044" s="20"/>
    </row>
    <row r="1045" spans="1:7" x14ac:dyDescent="0.2">
      <c r="A1045" s="20"/>
      <c r="B1045" s="20"/>
      <c r="C1045" s="20"/>
      <c r="D1045" s="20"/>
      <c r="E1045" s="20"/>
      <c r="F1045" s="20"/>
      <c r="G1045" s="20"/>
    </row>
    <row r="1046" spans="1:7" x14ac:dyDescent="0.2">
      <c r="A1046" s="20"/>
      <c r="B1046" s="20"/>
      <c r="C1046" s="20"/>
      <c r="D1046" s="20"/>
      <c r="E1046" s="20"/>
      <c r="F1046" s="20"/>
      <c r="G1046" s="20"/>
    </row>
    <row r="1047" spans="1:7" x14ac:dyDescent="0.2">
      <c r="A1047" s="20"/>
      <c r="B1047" s="20"/>
      <c r="C1047" s="20"/>
      <c r="D1047" s="20"/>
      <c r="E1047" s="20"/>
      <c r="F1047" s="20"/>
      <c r="G1047" s="20"/>
    </row>
    <row r="1048" spans="1:7" x14ac:dyDescent="0.2">
      <c r="A1048" s="20"/>
      <c r="B1048" s="20"/>
      <c r="C1048" s="20"/>
      <c r="D1048" s="20"/>
      <c r="E1048" s="20"/>
      <c r="F1048" s="20"/>
      <c r="G1048" s="20"/>
    </row>
    <row r="1049" spans="1:7" x14ac:dyDescent="0.2">
      <c r="A1049" s="20"/>
      <c r="B1049" s="20"/>
      <c r="C1049" s="20"/>
      <c r="D1049" s="20"/>
      <c r="E1049" s="20"/>
      <c r="F1049" s="20"/>
      <c r="G1049" s="20"/>
    </row>
    <row r="1050" spans="1:7" x14ac:dyDescent="0.2">
      <c r="A1050" s="20"/>
      <c r="B1050" s="20"/>
      <c r="C1050" s="20"/>
      <c r="D1050" s="20"/>
      <c r="E1050" s="20"/>
      <c r="F1050" s="20"/>
      <c r="G1050" s="20"/>
    </row>
    <row r="1051" spans="1:7" x14ac:dyDescent="0.2">
      <c r="A1051" s="20"/>
      <c r="B1051" s="20"/>
      <c r="C1051" s="20"/>
      <c r="D1051" s="20"/>
      <c r="E1051" s="20"/>
      <c r="F1051" s="20"/>
      <c r="G1051" s="20"/>
    </row>
    <row r="1052" spans="1:7" x14ac:dyDescent="0.2">
      <c r="A1052" s="20"/>
      <c r="B1052" s="20"/>
      <c r="C1052" s="20"/>
      <c r="D1052" s="20"/>
      <c r="E1052" s="20"/>
      <c r="F1052" s="20"/>
      <c r="G1052" s="20"/>
    </row>
    <row r="1053" spans="1:7" x14ac:dyDescent="0.2">
      <c r="A1053" s="20"/>
      <c r="B1053" s="20"/>
      <c r="C1053" s="20"/>
      <c r="D1053" s="20"/>
      <c r="E1053" s="20"/>
      <c r="F1053" s="20"/>
      <c r="G1053" s="20"/>
    </row>
    <row r="1054" spans="1:7" x14ac:dyDescent="0.2">
      <c r="A1054" s="20"/>
      <c r="B1054" s="20"/>
      <c r="C1054" s="20"/>
      <c r="D1054" s="20"/>
      <c r="E1054" s="20"/>
      <c r="F1054" s="20"/>
      <c r="G1054" s="20"/>
    </row>
    <row r="1055" spans="1:7" x14ac:dyDescent="0.2">
      <c r="A1055" s="20"/>
      <c r="B1055" s="20"/>
      <c r="C1055" s="20"/>
      <c r="D1055" s="20"/>
      <c r="E1055" s="20"/>
      <c r="F1055" s="20"/>
      <c r="G1055" s="20"/>
    </row>
    <row r="1056" spans="1:7" x14ac:dyDescent="0.2">
      <c r="A1056" s="20"/>
      <c r="B1056" s="20"/>
      <c r="C1056" s="20"/>
      <c r="D1056" s="20"/>
      <c r="E1056" s="20"/>
      <c r="F1056" s="20"/>
      <c r="G1056" s="20"/>
    </row>
    <row r="1057" spans="1:7" x14ac:dyDescent="0.2">
      <c r="A1057" s="20"/>
      <c r="B1057" s="20"/>
      <c r="C1057" s="20"/>
      <c r="D1057" s="20"/>
      <c r="E1057" s="20"/>
      <c r="F1057" s="20"/>
      <c r="G1057" s="20"/>
    </row>
    <row r="1058" spans="1:7" x14ac:dyDescent="0.2">
      <c r="A1058" s="20"/>
      <c r="B1058" s="20"/>
      <c r="C1058" s="20"/>
      <c r="D1058" s="20"/>
      <c r="E1058" s="20"/>
      <c r="F1058" s="20"/>
      <c r="G1058" s="20"/>
    </row>
    <row r="1059" spans="1:7" x14ac:dyDescent="0.2">
      <c r="A1059" s="20"/>
      <c r="B1059" s="20"/>
      <c r="C1059" s="20"/>
      <c r="D1059" s="20"/>
      <c r="E1059" s="20"/>
      <c r="F1059" s="20"/>
      <c r="G1059" s="20"/>
    </row>
    <row r="1060" spans="1:7" x14ac:dyDescent="0.2">
      <c r="A1060" s="20"/>
      <c r="B1060" s="20"/>
      <c r="C1060" s="20"/>
      <c r="D1060" s="20"/>
      <c r="E1060" s="20"/>
      <c r="F1060" s="20"/>
      <c r="G1060" s="20"/>
    </row>
    <row r="1061" spans="1:7" x14ac:dyDescent="0.2">
      <c r="A1061" s="20"/>
      <c r="B1061" s="20"/>
      <c r="C1061" s="20"/>
      <c r="D1061" s="20"/>
      <c r="E1061" s="20"/>
      <c r="F1061" s="20"/>
      <c r="G1061" s="20"/>
    </row>
    <row r="1062" spans="1:7" x14ac:dyDescent="0.2">
      <c r="A1062" s="20"/>
      <c r="B1062" s="20"/>
      <c r="C1062" s="20"/>
      <c r="D1062" s="20"/>
      <c r="E1062" s="20"/>
      <c r="F1062" s="20"/>
      <c r="G1062" s="20"/>
    </row>
    <row r="1063" spans="1:7" x14ac:dyDescent="0.2">
      <c r="A1063" s="20"/>
      <c r="B1063" s="20"/>
      <c r="C1063" s="20"/>
      <c r="D1063" s="20"/>
      <c r="E1063" s="20"/>
      <c r="F1063" s="20"/>
      <c r="G1063" s="20"/>
    </row>
    <row r="1064" spans="1:7" x14ac:dyDescent="0.2">
      <c r="A1064" s="20"/>
      <c r="B1064" s="20"/>
      <c r="C1064" s="20"/>
      <c r="D1064" s="20"/>
      <c r="E1064" s="20"/>
      <c r="F1064" s="20"/>
      <c r="G1064" s="20"/>
    </row>
    <row r="1065" spans="1:7" x14ac:dyDescent="0.2">
      <c r="A1065" s="20"/>
      <c r="B1065" s="20"/>
      <c r="C1065" s="20"/>
      <c r="D1065" s="20"/>
      <c r="E1065" s="20"/>
      <c r="F1065" s="20"/>
      <c r="G1065" s="20"/>
    </row>
    <row r="1066" spans="1:7" x14ac:dyDescent="0.2">
      <c r="A1066" s="20"/>
      <c r="B1066" s="20"/>
      <c r="C1066" s="20"/>
      <c r="D1066" s="20"/>
      <c r="E1066" s="20"/>
      <c r="F1066" s="20"/>
      <c r="G1066" s="20"/>
    </row>
    <row r="1067" spans="1:7" x14ac:dyDescent="0.2">
      <c r="A1067" s="20"/>
      <c r="B1067" s="20"/>
      <c r="C1067" s="20"/>
      <c r="D1067" s="20"/>
      <c r="E1067" s="20"/>
      <c r="F1067" s="20"/>
      <c r="G1067" s="20"/>
    </row>
    <row r="1068" spans="1:7" x14ac:dyDescent="0.2">
      <c r="A1068" s="20"/>
      <c r="B1068" s="20"/>
      <c r="C1068" s="20"/>
      <c r="D1068" s="20"/>
      <c r="E1068" s="20"/>
      <c r="F1068" s="20"/>
      <c r="G1068" s="20"/>
    </row>
    <row r="1069" spans="1:7" x14ac:dyDescent="0.2">
      <c r="A1069" s="20"/>
      <c r="B1069" s="20"/>
      <c r="C1069" s="20"/>
      <c r="D1069" s="20"/>
      <c r="E1069" s="20"/>
      <c r="F1069" s="20"/>
      <c r="G1069" s="20"/>
    </row>
    <row r="1070" spans="1:7" x14ac:dyDescent="0.2">
      <c r="A1070" s="20"/>
      <c r="B1070" s="20"/>
      <c r="C1070" s="20"/>
      <c r="D1070" s="20"/>
      <c r="E1070" s="20"/>
      <c r="F1070" s="20"/>
      <c r="G1070" s="20"/>
    </row>
    <row r="1071" spans="1:7" x14ac:dyDescent="0.2">
      <c r="A1071" s="20"/>
      <c r="B1071" s="20"/>
      <c r="C1071" s="20"/>
      <c r="D1071" s="20"/>
      <c r="E1071" s="20"/>
      <c r="F1071" s="20"/>
      <c r="G1071" s="20"/>
    </row>
    <row r="1072" spans="1:7" x14ac:dyDescent="0.2">
      <c r="A1072" s="20"/>
      <c r="B1072" s="20"/>
      <c r="C1072" s="20"/>
      <c r="D1072" s="20"/>
      <c r="E1072" s="20"/>
      <c r="F1072" s="20"/>
      <c r="G1072" s="20"/>
    </row>
    <row r="1073" spans="1:7" x14ac:dyDescent="0.2">
      <c r="A1073" s="20"/>
      <c r="B1073" s="20"/>
      <c r="C1073" s="20"/>
      <c r="D1073" s="20"/>
      <c r="E1073" s="20"/>
      <c r="F1073" s="20"/>
      <c r="G1073" s="20"/>
    </row>
    <row r="1074" spans="1:7" x14ac:dyDescent="0.2">
      <c r="A1074" s="20"/>
      <c r="B1074" s="20"/>
      <c r="C1074" s="20"/>
      <c r="D1074" s="20"/>
      <c r="E1074" s="20"/>
      <c r="F1074" s="20"/>
      <c r="G1074" s="20"/>
    </row>
    <row r="1075" spans="1:7" x14ac:dyDescent="0.2">
      <c r="A1075" s="20"/>
      <c r="B1075" s="20"/>
      <c r="C1075" s="20"/>
      <c r="D1075" s="20"/>
      <c r="E1075" s="20"/>
      <c r="F1075" s="20"/>
      <c r="G1075" s="20"/>
    </row>
    <row r="1076" spans="1:7" x14ac:dyDescent="0.2">
      <c r="A1076" s="20"/>
      <c r="B1076" s="20"/>
      <c r="C1076" s="20"/>
      <c r="D1076" s="20"/>
      <c r="E1076" s="20"/>
      <c r="F1076" s="20"/>
      <c r="G1076" s="20"/>
    </row>
    <row r="1077" spans="1:7" x14ac:dyDescent="0.2">
      <c r="A1077" s="20"/>
      <c r="B1077" s="20"/>
      <c r="C1077" s="20"/>
      <c r="D1077" s="20"/>
      <c r="E1077" s="20"/>
      <c r="F1077" s="20"/>
      <c r="G1077" s="20"/>
    </row>
    <row r="1078" spans="1:7" x14ac:dyDescent="0.2">
      <c r="A1078" s="20"/>
      <c r="B1078" s="20"/>
      <c r="C1078" s="20"/>
      <c r="D1078" s="20"/>
      <c r="E1078" s="20"/>
      <c r="F1078" s="20"/>
      <c r="G1078" s="20"/>
    </row>
    <row r="1079" spans="1:7" x14ac:dyDescent="0.2">
      <c r="A1079" s="20"/>
      <c r="B1079" s="20"/>
      <c r="C1079" s="20"/>
      <c r="D1079" s="20"/>
      <c r="E1079" s="20"/>
      <c r="F1079" s="20"/>
      <c r="G1079" s="20"/>
    </row>
    <row r="1080" spans="1:7" x14ac:dyDescent="0.2">
      <c r="A1080" s="20"/>
      <c r="B1080" s="20"/>
      <c r="C1080" s="20"/>
      <c r="D1080" s="20"/>
      <c r="E1080" s="20"/>
      <c r="F1080" s="20"/>
      <c r="G1080" s="20"/>
    </row>
    <row r="1081" spans="1:7" x14ac:dyDescent="0.2">
      <c r="A1081" s="20"/>
      <c r="B1081" s="20"/>
      <c r="C1081" s="20"/>
      <c r="D1081" s="20"/>
      <c r="E1081" s="20"/>
      <c r="F1081" s="20"/>
      <c r="G1081" s="20"/>
    </row>
    <row r="1082" spans="1:7" x14ac:dyDescent="0.2">
      <c r="A1082" s="20"/>
      <c r="B1082" s="20"/>
      <c r="C1082" s="20"/>
      <c r="D1082" s="20"/>
      <c r="E1082" s="20"/>
      <c r="F1082" s="20"/>
      <c r="G1082" s="20"/>
    </row>
    <row r="1083" spans="1:7" x14ac:dyDescent="0.2">
      <c r="A1083" s="20"/>
      <c r="B1083" s="20"/>
      <c r="C1083" s="20"/>
      <c r="D1083" s="20"/>
      <c r="E1083" s="20"/>
      <c r="F1083" s="20"/>
      <c r="G1083" s="20"/>
    </row>
    <row r="1084" spans="1:7" x14ac:dyDescent="0.2">
      <c r="A1084" s="20"/>
      <c r="B1084" s="20"/>
      <c r="C1084" s="20"/>
      <c r="D1084" s="20"/>
      <c r="E1084" s="20"/>
      <c r="F1084" s="20"/>
      <c r="G1084" s="20"/>
    </row>
    <row r="1085" spans="1:7" x14ac:dyDescent="0.2">
      <c r="A1085" s="20"/>
      <c r="B1085" s="20"/>
      <c r="C1085" s="20"/>
      <c r="D1085" s="20"/>
      <c r="E1085" s="20"/>
      <c r="F1085" s="20"/>
      <c r="G1085" s="20"/>
    </row>
    <row r="1086" spans="1:7" x14ac:dyDescent="0.2">
      <c r="A1086" s="20"/>
      <c r="B1086" s="20"/>
      <c r="C1086" s="20"/>
      <c r="D1086" s="20"/>
      <c r="E1086" s="20"/>
      <c r="F1086" s="20"/>
      <c r="G1086" s="20"/>
    </row>
    <row r="1087" spans="1:7" x14ac:dyDescent="0.2">
      <c r="A1087" s="20"/>
      <c r="B1087" s="20"/>
      <c r="C1087" s="20"/>
      <c r="D1087" s="20"/>
      <c r="E1087" s="20"/>
      <c r="F1087" s="20"/>
      <c r="G1087" s="20"/>
    </row>
    <row r="1088" spans="1:7" x14ac:dyDescent="0.2">
      <c r="A1088" s="20"/>
      <c r="B1088" s="20"/>
      <c r="C1088" s="20"/>
      <c r="D1088" s="20"/>
      <c r="E1088" s="20"/>
      <c r="F1088" s="20"/>
      <c r="G1088" s="20"/>
    </row>
    <row r="1089" spans="1:7" x14ac:dyDescent="0.2">
      <c r="A1089" s="20"/>
      <c r="B1089" s="20"/>
      <c r="C1089" s="20"/>
      <c r="D1089" s="20"/>
      <c r="E1089" s="20"/>
      <c r="F1089" s="20"/>
      <c r="G1089" s="20"/>
    </row>
    <row r="1090" spans="1:7" x14ac:dyDescent="0.2">
      <c r="A1090" s="20"/>
      <c r="B1090" s="20"/>
      <c r="C1090" s="20"/>
      <c r="D1090" s="20"/>
      <c r="E1090" s="20"/>
      <c r="F1090" s="20"/>
      <c r="G1090" s="20"/>
    </row>
    <row r="1091" spans="1:7" x14ac:dyDescent="0.2">
      <c r="A1091" s="20"/>
      <c r="B1091" s="20"/>
      <c r="C1091" s="20"/>
      <c r="D1091" s="20"/>
      <c r="E1091" s="20"/>
      <c r="F1091" s="20"/>
      <c r="G1091" s="20"/>
    </row>
    <row r="1092" spans="1:7" x14ac:dyDescent="0.2">
      <c r="A1092" s="20"/>
      <c r="B1092" s="20"/>
      <c r="C1092" s="20"/>
      <c r="D1092" s="20"/>
      <c r="E1092" s="20"/>
      <c r="F1092" s="20"/>
      <c r="G1092" s="20"/>
    </row>
    <row r="1093" spans="1:7" x14ac:dyDescent="0.2">
      <c r="A1093" s="20"/>
      <c r="B1093" s="20"/>
      <c r="C1093" s="20"/>
      <c r="D1093" s="20"/>
      <c r="E1093" s="20"/>
      <c r="F1093" s="20"/>
      <c r="G1093" s="20"/>
    </row>
    <row r="1094" spans="1:7" x14ac:dyDescent="0.2">
      <c r="A1094" s="20"/>
      <c r="B1094" s="20"/>
      <c r="C1094" s="20"/>
      <c r="D1094" s="20"/>
      <c r="E1094" s="20"/>
      <c r="F1094" s="20"/>
      <c r="G1094" s="20"/>
    </row>
    <row r="1095" spans="1:7" x14ac:dyDescent="0.2">
      <c r="A1095" s="20"/>
      <c r="B1095" s="20"/>
      <c r="C1095" s="20"/>
      <c r="D1095" s="20"/>
      <c r="E1095" s="20"/>
      <c r="F1095" s="20"/>
      <c r="G1095" s="20"/>
    </row>
    <row r="1096" spans="1:7" x14ac:dyDescent="0.2">
      <c r="A1096" s="20"/>
      <c r="B1096" s="20"/>
      <c r="C1096" s="20"/>
      <c r="D1096" s="20"/>
      <c r="E1096" s="20"/>
      <c r="F1096" s="20"/>
      <c r="G1096" s="20"/>
    </row>
    <row r="1097" spans="1:7" x14ac:dyDescent="0.2">
      <c r="A1097" s="20"/>
      <c r="B1097" s="20"/>
      <c r="C1097" s="20"/>
      <c r="D1097" s="20"/>
      <c r="E1097" s="20"/>
      <c r="F1097" s="20"/>
      <c r="G1097" s="20"/>
    </row>
    <row r="1098" spans="1:7" x14ac:dyDescent="0.2">
      <c r="A1098" s="20"/>
      <c r="B1098" s="20"/>
      <c r="C1098" s="20"/>
      <c r="D1098" s="20"/>
      <c r="E1098" s="20"/>
      <c r="F1098" s="20"/>
      <c r="G1098" s="20"/>
    </row>
    <row r="1099" spans="1:7" x14ac:dyDescent="0.2">
      <c r="A1099" s="20"/>
      <c r="B1099" s="20"/>
      <c r="C1099" s="20"/>
      <c r="D1099" s="20"/>
      <c r="E1099" s="20"/>
      <c r="F1099" s="20"/>
      <c r="G1099" s="20"/>
    </row>
    <row r="1100" spans="1:7" x14ac:dyDescent="0.2">
      <c r="A1100" s="20"/>
      <c r="B1100" s="20"/>
      <c r="C1100" s="20"/>
      <c r="D1100" s="20"/>
      <c r="E1100" s="20"/>
      <c r="F1100" s="20"/>
      <c r="G1100" s="20"/>
    </row>
    <row r="1101" spans="1:7" x14ac:dyDescent="0.2">
      <c r="A1101" s="20"/>
      <c r="B1101" s="20"/>
      <c r="C1101" s="20"/>
      <c r="D1101" s="20"/>
      <c r="E1101" s="20"/>
      <c r="F1101" s="20"/>
      <c r="G1101" s="20"/>
    </row>
    <row r="1102" spans="1:7" x14ac:dyDescent="0.2">
      <c r="A1102" s="20"/>
      <c r="B1102" s="20"/>
      <c r="C1102" s="20"/>
      <c r="D1102" s="20"/>
      <c r="E1102" s="20"/>
      <c r="F1102" s="20"/>
      <c r="G1102" s="20"/>
    </row>
    <row r="1103" spans="1:7" x14ac:dyDescent="0.2">
      <c r="A1103" s="20"/>
      <c r="B1103" s="20"/>
      <c r="C1103" s="20"/>
      <c r="D1103" s="20"/>
      <c r="E1103" s="20"/>
      <c r="F1103" s="20"/>
      <c r="G1103" s="20"/>
    </row>
    <row r="1104" spans="1:7" x14ac:dyDescent="0.2">
      <c r="A1104" s="20"/>
      <c r="B1104" s="20"/>
      <c r="C1104" s="20"/>
      <c r="D1104" s="20"/>
      <c r="E1104" s="20"/>
      <c r="F1104" s="20"/>
      <c r="G1104" s="20"/>
    </row>
    <row r="1105" spans="1:7" x14ac:dyDescent="0.2">
      <c r="A1105" s="20"/>
      <c r="B1105" s="20"/>
      <c r="C1105" s="20"/>
      <c r="D1105" s="20"/>
      <c r="E1105" s="20"/>
      <c r="F1105" s="20"/>
      <c r="G1105" s="20"/>
    </row>
    <row r="1106" spans="1:7" x14ac:dyDescent="0.2">
      <c r="A1106" s="20"/>
      <c r="B1106" s="20"/>
      <c r="C1106" s="20"/>
      <c r="D1106" s="20"/>
      <c r="E1106" s="20"/>
      <c r="F1106" s="20"/>
      <c r="G1106" s="20"/>
    </row>
    <row r="1107" spans="1:7" x14ac:dyDescent="0.2">
      <c r="A1107" s="20"/>
      <c r="B1107" s="20"/>
      <c r="C1107" s="20"/>
      <c r="D1107" s="20"/>
      <c r="E1107" s="20"/>
      <c r="F1107" s="20"/>
      <c r="G1107" s="20"/>
    </row>
    <row r="1108" spans="1:7" x14ac:dyDescent="0.2">
      <c r="A1108" s="20"/>
      <c r="B1108" s="20"/>
      <c r="C1108" s="20"/>
      <c r="D1108" s="20"/>
      <c r="E1108" s="20"/>
      <c r="F1108" s="20"/>
      <c r="G1108" s="20"/>
    </row>
    <row r="1109" spans="1:7" x14ac:dyDescent="0.2">
      <c r="A1109" s="20"/>
      <c r="B1109" s="20"/>
      <c r="C1109" s="20"/>
      <c r="D1109" s="20"/>
      <c r="E1109" s="20"/>
      <c r="F1109" s="20"/>
      <c r="G1109" s="20"/>
    </row>
    <row r="1110" spans="1:7" x14ac:dyDescent="0.2">
      <c r="A1110" s="20"/>
      <c r="B1110" s="20"/>
      <c r="C1110" s="20"/>
      <c r="D1110" s="20"/>
      <c r="E1110" s="20"/>
      <c r="F1110" s="20"/>
      <c r="G1110" s="20"/>
    </row>
    <row r="1111" spans="1:7" x14ac:dyDescent="0.2">
      <c r="A1111" s="20"/>
      <c r="B1111" s="20"/>
      <c r="C1111" s="20"/>
      <c r="D1111" s="20"/>
      <c r="E1111" s="20"/>
      <c r="F1111" s="20"/>
      <c r="G1111" s="20"/>
    </row>
    <row r="1112" spans="1:7" x14ac:dyDescent="0.2">
      <c r="A1112" s="20"/>
      <c r="B1112" s="20"/>
      <c r="C1112" s="20"/>
      <c r="D1112" s="20"/>
      <c r="E1112" s="20"/>
      <c r="F1112" s="20"/>
      <c r="G1112" s="20"/>
    </row>
    <row r="1113" spans="1:7" x14ac:dyDescent="0.2">
      <c r="A1113" s="20"/>
      <c r="B1113" s="20"/>
      <c r="C1113" s="20"/>
      <c r="D1113" s="20"/>
      <c r="E1113" s="20"/>
      <c r="F1113" s="20"/>
      <c r="G1113" s="20"/>
    </row>
    <row r="1114" spans="1:7" x14ac:dyDescent="0.2">
      <c r="A1114" s="20"/>
      <c r="B1114" s="20"/>
      <c r="C1114" s="20"/>
      <c r="D1114" s="20"/>
      <c r="E1114" s="20"/>
      <c r="F1114" s="20"/>
      <c r="G1114" s="20"/>
    </row>
    <row r="1115" spans="1:7" x14ac:dyDescent="0.2">
      <c r="A1115" s="20"/>
      <c r="B1115" s="20"/>
      <c r="C1115" s="20"/>
      <c r="D1115" s="20"/>
      <c r="E1115" s="20"/>
      <c r="F1115" s="20"/>
      <c r="G1115" s="20"/>
    </row>
    <row r="1116" spans="1:7" x14ac:dyDescent="0.2">
      <c r="A1116" s="20"/>
      <c r="B1116" s="20"/>
      <c r="C1116" s="20"/>
      <c r="D1116" s="20"/>
      <c r="E1116" s="20"/>
      <c r="F1116" s="20"/>
      <c r="G1116" s="20"/>
    </row>
    <row r="1117" spans="1:7" x14ac:dyDescent="0.2">
      <c r="A1117" s="20"/>
      <c r="B1117" s="20"/>
      <c r="C1117" s="20"/>
      <c r="D1117" s="20"/>
      <c r="E1117" s="20"/>
      <c r="F1117" s="20"/>
      <c r="G1117" s="20"/>
    </row>
    <row r="1118" spans="1:7" x14ac:dyDescent="0.2">
      <c r="A1118" s="20"/>
      <c r="B1118" s="20"/>
      <c r="C1118" s="20"/>
      <c r="D1118" s="20"/>
      <c r="E1118" s="20"/>
      <c r="F1118" s="20"/>
      <c r="G1118" s="20"/>
    </row>
    <row r="1119" spans="1:7" x14ac:dyDescent="0.2">
      <c r="A1119" s="20"/>
      <c r="B1119" s="20"/>
      <c r="C1119" s="20"/>
      <c r="D1119" s="20"/>
      <c r="E1119" s="20"/>
      <c r="F1119" s="20"/>
      <c r="G1119" s="20"/>
    </row>
    <row r="1120" spans="1:7" x14ac:dyDescent="0.2">
      <c r="A1120" s="20"/>
      <c r="B1120" s="20"/>
      <c r="C1120" s="20"/>
      <c r="D1120" s="20"/>
      <c r="E1120" s="20"/>
      <c r="F1120" s="20"/>
      <c r="G1120" s="20"/>
    </row>
    <row r="1121" spans="1:7" x14ac:dyDescent="0.2">
      <c r="A1121" s="20"/>
      <c r="B1121" s="20"/>
      <c r="C1121" s="20"/>
      <c r="D1121" s="20"/>
      <c r="E1121" s="20"/>
      <c r="F1121" s="20"/>
      <c r="G1121" s="20"/>
    </row>
    <row r="1122" spans="1:7" x14ac:dyDescent="0.2">
      <c r="A1122" s="20"/>
      <c r="B1122" s="20"/>
      <c r="C1122" s="20"/>
      <c r="D1122" s="20"/>
      <c r="E1122" s="20"/>
      <c r="F1122" s="20"/>
      <c r="G1122" s="20"/>
    </row>
    <row r="1123" spans="1:7" x14ac:dyDescent="0.2">
      <c r="A1123" s="20"/>
      <c r="B1123" s="20"/>
      <c r="C1123" s="20"/>
      <c r="D1123" s="20"/>
      <c r="E1123" s="20"/>
      <c r="F1123" s="20"/>
      <c r="G1123" s="20"/>
    </row>
    <row r="1124" spans="1:7" x14ac:dyDescent="0.2">
      <c r="A1124" s="20"/>
      <c r="B1124" s="20"/>
      <c r="C1124" s="20"/>
      <c r="D1124" s="20"/>
      <c r="E1124" s="20"/>
      <c r="F1124" s="20"/>
      <c r="G1124" s="20"/>
    </row>
    <row r="1125" spans="1:7" x14ac:dyDescent="0.2">
      <c r="A1125" s="20"/>
      <c r="B1125" s="20"/>
      <c r="C1125" s="20"/>
      <c r="D1125" s="20"/>
      <c r="E1125" s="20"/>
      <c r="F1125" s="20"/>
      <c r="G1125" s="20"/>
    </row>
    <row r="1126" spans="1:7" x14ac:dyDescent="0.2">
      <c r="A1126" s="20"/>
      <c r="B1126" s="20"/>
      <c r="C1126" s="20"/>
      <c r="D1126" s="20"/>
      <c r="E1126" s="20"/>
      <c r="F1126" s="20"/>
      <c r="G1126" s="20"/>
    </row>
    <row r="1127" spans="1:7" x14ac:dyDescent="0.2">
      <c r="A1127" s="20"/>
      <c r="B1127" s="20"/>
      <c r="C1127" s="20"/>
      <c r="D1127" s="20"/>
      <c r="E1127" s="20"/>
      <c r="F1127" s="20"/>
      <c r="G1127" s="20"/>
    </row>
    <row r="1128" spans="1:7" x14ac:dyDescent="0.2">
      <c r="A1128" s="20"/>
      <c r="B1128" s="20"/>
      <c r="C1128" s="20"/>
      <c r="D1128" s="20"/>
      <c r="E1128" s="20"/>
      <c r="F1128" s="20"/>
      <c r="G1128" s="20"/>
    </row>
    <row r="1129" spans="1:7" x14ac:dyDescent="0.2">
      <c r="A1129" s="20"/>
      <c r="B1129" s="20"/>
      <c r="C1129" s="20"/>
      <c r="D1129" s="20"/>
      <c r="E1129" s="20"/>
      <c r="F1129" s="20"/>
      <c r="G1129" s="20"/>
    </row>
    <row r="1130" spans="1:7" x14ac:dyDescent="0.2">
      <c r="A1130" s="20"/>
      <c r="B1130" s="20"/>
      <c r="C1130" s="20"/>
      <c r="D1130" s="20"/>
      <c r="E1130" s="20"/>
      <c r="F1130" s="20"/>
      <c r="G1130" s="20"/>
    </row>
    <row r="1131" spans="1:7" x14ac:dyDescent="0.2">
      <c r="A1131" s="20"/>
      <c r="B1131" s="20"/>
      <c r="C1131" s="20"/>
      <c r="D1131" s="20"/>
      <c r="E1131" s="20"/>
      <c r="F1131" s="20"/>
      <c r="G1131" s="20"/>
    </row>
    <row r="1132" spans="1:7" x14ac:dyDescent="0.2">
      <c r="A1132" s="20"/>
      <c r="B1132" s="20"/>
      <c r="C1132" s="20"/>
      <c r="D1132" s="20"/>
      <c r="E1132" s="20"/>
      <c r="F1132" s="20"/>
      <c r="G1132" s="20"/>
    </row>
    <row r="1133" spans="1:7" x14ac:dyDescent="0.2">
      <c r="A1133" s="20"/>
      <c r="B1133" s="20"/>
      <c r="C1133" s="20"/>
      <c r="D1133" s="20"/>
      <c r="E1133" s="20"/>
      <c r="F1133" s="20"/>
      <c r="G1133" s="20"/>
    </row>
    <row r="1134" spans="1:7" x14ac:dyDescent="0.2">
      <c r="A1134" s="20"/>
      <c r="B1134" s="20"/>
      <c r="C1134" s="20"/>
      <c r="D1134" s="20"/>
      <c r="E1134" s="20"/>
      <c r="F1134" s="20"/>
      <c r="G1134" s="20"/>
    </row>
    <row r="1135" spans="1:7" x14ac:dyDescent="0.2">
      <c r="A1135" s="20"/>
      <c r="B1135" s="20"/>
      <c r="C1135" s="20"/>
      <c r="D1135" s="20"/>
      <c r="E1135" s="20"/>
      <c r="F1135" s="20"/>
      <c r="G1135" s="20"/>
    </row>
    <row r="1136" spans="1:7" x14ac:dyDescent="0.2">
      <c r="A1136" s="20"/>
      <c r="B1136" s="20"/>
      <c r="C1136" s="20"/>
      <c r="D1136" s="20"/>
      <c r="E1136" s="20"/>
      <c r="F1136" s="20"/>
      <c r="G1136" s="20"/>
    </row>
    <row r="1137" spans="1:7" x14ac:dyDescent="0.2">
      <c r="A1137" s="20"/>
      <c r="B1137" s="20"/>
      <c r="C1137" s="20"/>
      <c r="D1137" s="20"/>
      <c r="E1137" s="20"/>
      <c r="F1137" s="20"/>
      <c r="G1137" s="20"/>
    </row>
    <row r="1138" spans="1:7" x14ac:dyDescent="0.2">
      <c r="A1138" s="20"/>
      <c r="B1138" s="20"/>
      <c r="C1138" s="20"/>
      <c r="D1138" s="20"/>
      <c r="E1138" s="20"/>
      <c r="F1138" s="20"/>
      <c r="G1138" s="20"/>
    </row>
    <row r="1139" spans="1:7" x14ac:dyDescent="0.2">
      <c r="A1139" s="20"/>
      <c r="B1139" s="20"/>
      <c r="C1139" s="20"/>
      <c r="D1139" s="20"/>
      <c r="E1139" s="20"/>
      <c r="F1139" s="20"/>
      <c r="G1139" s="20"/>
    </row>
    <row r="1140" spans="1:7" x14ac:dyDescent="0.2">
      <c r="A1140" s="20"/>
      <c r="B1140" s="20"/>
      <c r="C1140" s="20"/>
      <c r="D1140" s="20"/>
      <c r="E1140" s="20"/>
      <c r="F1140" s="20"/>
      <c r="G1140" s="20"/>
    </row>
    <row r="1141" spans="1:7" x14ac:dyDescent="0.2">
      <c r="A1141" s="20"/>
      <c r="B1141" s="20"/>
      <c r="C1141" s="20"/>
      <c r="D1141" s="20"/>
      <c r="E1141" s="20"/>
      <c r="F1141" s="20"/>
      <c r="G1141" s="20"/>
    </row>
    <row r="1142" spans="1:7" x14ac:dyDescent="0.2">
      <c r="A1142" s="20"/>
      <c r="B1142" s="20"/>
      <c r="C1142" s="20"/>
      <c r="D1142" s="20"/>
      <c r="E1142" s="20"/>
      <c r="F1142" s="20"/>
      <c r="G1142" s="20"/>
    </row>
    <row r="1143" spans="1:7" x14ac:dyDescent="0.2">
      <c r="A1143" s="20"/>
      <c r="B1143" s="20"/>
      <c r="C1143" s="20"/>
      <c r="D1143" s="20"/>
      <c r="E1143" s="20"/>
      <c r="F1143" s="20"/>
      <c r="G1143" s="20"/>
    </row>
    <row r="1144" spans="1:7" x14ac:dyDescent="0.2">
      <c r="A1144" s="20"/>
      <c r="B1144" s="20"/>
      <c r="C1144" s="20"/>
      <c r="D1144" s="20"/>
      <c r="E1144" s="20"/>
      <c r="F1144" s="20"/>
      <c r="G1144" s="20"/>
    </row>
    <row r="1145" spans="1:7" x14ac:dyDescent="0.2">
      <c r="A1145" s="20"/>
      <c r="B1145" s="20"/>
      <c r="C1145" s="20"/>
      <c r="D1145" s="20"/>
      <c r="E1145" s="20"/>
      <c r="F1145" s="20"/>
      <c r="G1145" s="20"/>
    </row>
    <row r="1146" spans="1:7" x14ac:dyDescent="0.2">
      <c r="A1146" s="20"/>
      <c r="B1146" s="20"/>
      <c r="C1146" s="20"/>
      <c r="D1146" s="20"/>
      <c r="E1146" s="20"/>
      <c r="F1146" s="20"/>
      <c r="G1146" s="20"/>
    </row>
    <row r="1147" spans="1:7" x14ac:dyDescent="0.2">
      <c r="A1147" s="20"/>
      <c r="B1147" s="20"/>
      <c r="C1147" s="20"/>
      <c r="D1147" s="20"/>
      <c r="E1147" s="20"/>
      <c r="F1147" s="20"/>
      <c r="G1147" s="20"/>
    </row>
    <row r="1148" spans="1:7" x14ac:dyDescent="0.2">
      <c r="A1148" s="20"/>
      <c r="B1148" s="20"/>
      <c r="C1148" s="20"/>
      <c r="D1148" s="20"/>
      <c r="E1148" s="20"/>
      <c r="F1148" s="20"/>
      <c r="G1148" s="20"/>
    </row>
    <row r="1149" spans="1:7" x14ac:dyDescent="0.2">
      <c r="A1149" s="20"/>
      <c r="B1149" s="20"/>
      <c r="C1149" s="20"/>
      <c r="D1149" s="20"/>
      <c r="E1149" s="20"/>
      <c r="F1149" s="20"/>
      <c r="G1149" s="20"/>
    </row>
    <row r="1150" spans="1:7" x14ac:dyDescent="0.2">
      <c r="A1150" s="20"/>
      <c r="B1150" s="20"/>
      <c r="C1150" s="20"/>
      <c r="D1150" s="20"/>
      <c r="E1150" s="20"/>
      <c r="F1150" s="20"/>
      <c r="G1150" s="20"/>
    </row>
    <row r="1151" spans="1:7" x14ac:dyDescent="0.2">
      <c r="A1151" s="20"/>
      <c r="B1151" s="20"/>
      <c r="C1151" s="20"/>
      <c r="D1151" s="20"/>
      <c r="E1151" s="20"/>
      <c r="F1151" s="20"/>
      <c r="G1151" s="20"/>
    </row>
    <row r="1152" spans="1:7" x14ac:dyDescent="0.2">
      <c r="A1152" s="20"/>
      <c r="B1152" s="20"/>
      <c r="C1152" s="20"/>
      <c r="D1152" s="20"/>
      <c r="E1152" s="20"/>
      <c r="F1152" s="20"/>
      <c r="G1152" s="20"/>
    </row>
    <row r="1153" spans="1:7" x14ac:dyDescent="0.2">
      <c r="A1153" s="20"/>
      <c r="B1153" s="20"/>
      <c r="C1153" s="20"/>
      <c r="D1153" s="20"/>
      <c r="E1153" s="20"/>
      <c r="F1153" s="20"/>
      <c r="G1153" s="20"/>
    </row>
    <row r="1154" spans="1:7" x14ac:dyDescent="0.2">
      <c r="A1154" s="20"/>
      <c r="B1154" s="20"/>
      <c r="C1154" s="20"/>
      <c r="D1154" s="20"/>
      <c r="E1154" s="20"/>
      <c r="F1154" s="20"/>
      <c r="G1154" s="20"/>
    </row>
    <row r="1155" spans="1:7" x14ac:dyDescent="0.2">
      <c r="A1155" s="20"/>
      <c r="B1155" s="20"/>
      <c r="C1155" s="20"/>
      <c r="D1155" s="20"/>
      <c r="E1155" s="20"/>
      <c r="F1155" s="20"/>
      <c r="G1155" s="20"/>
    </row>
    <row r="1156" spans="1:7" x14ac:dyDescent="0.2">
      <c r="A1156" s="20"/>
      <c r="B1156" s="20"/>
      <c r="C1156" s="20"/>
      <c r="D1156" s="20"/>
      <c r="E1156" s="20"/>
      <c r="F1156" s="20"/>
      <c r="G1156" s="20"/>
    </row>
    <row r="1157" spans="1:7" x14ac:dyDescent="0.2">
      <c r="A1157" s="20"/>
      <c r="B1157" s="20"/>
      <c r="C1157" s="20"/>
      <c r="D1157" s="20"/>
      <c r="E1157" s="20"/>
      <c r="F1157" s="20"/>
      <c r="G1157" s="20"/>
    </row>
    <row r="1158" spans="1:7" x14ac:dyDescent="0.2">
      <c r="A1158" s="20"/>
      <c r="B1158" s="20"/>
      <c r="C1158" s="20"/>
      <c r="D1158" s="20"/>
      <c r="E1158" s="20"/>
      <c r="F1158" s="20"/>
      <c r="G1158" s="20"/>
    </row>
    <row r="1159" spans="1:7" x14ac:dyDescent="0.2">
      <c r="A1159" s="20"/>
      <c r="B1159" s="20"/>
      <c r="C1159" s="20"/>
      <c r="D1159" s="20"/>
      <c r="E1159" s="20"/>
      <c r="F1159" s="20"/>
      <c r="G1159" s="20"/>
    </row>
    <row r="1160" spans="1:7" x14ac:dyDescent="0.2">
      <c r="A1160" s="20"/>
      <c r="B1160" s="20"/>
      <c r="C1160" s="20"/>
      <c r="D1160" s="20"/>
      <c r="E1160" s="20"/>
      <c r="F1160" s="20"/>
      <c r="G1160" s="20"/>
    </row>
    <row r="1161" spans="1:7" x14ac:dyDescent="0.2">
      <c r="A1161" s="20"/>
      <c r="B1161" s="20"/>
      <c r="C1161" s="20"/>
      <c r="D1161" s="20"/>
      <c r="E1161" s="20"/>
      <c r="F1161" s="20"/>
      <c r="G1161" s="20"/>
    </row>
    <row r="1162" spans="1:7" x14ac:dyDescent="0.2">
      <c r="A1162" s="20"/>
      <c r="B1162" s="20"/>
      <c r="C1162" s="20"/>
      <c r="D1162" s="20"/>
      <c r="E1162" s="20"/>
      <c r="F1162" s="20"/>
      <c r="G1162" s="20"/>
    </row>
    <row r="1163" spans="1:7" x14ac:dyDescent="0.2">
      <c r="A1163" s="20"/>
      <c r="B1163" s="20"/>
      <c r="C1163" s="20"/>
      <c r="D1163" s="20"/>
      <c r="E1163" s="20"/>
      <c r="F1163" s="20"/>
      <c r="G1163" s="20"/>
    </row>
    <row r="1164" spans="1:7" x14ac:dyDescent="0.2">
      <c r="A1164" s="20"/>
      <c r="B1164" s="20"/>
      <c r="C1164" s="20"/>
      <c r="D1164" s="20"/>
      <c r="E1164" s="20"/>
      <c r="F1164" s="20"/>
      <c r="G1164" s="20"/>
    </row>
    <row r="1165" spans="1:7" x14ac:dyDescent="0.2">
      <c r="A1165" s="20"/>
      <c r="B1165" s="20"/>
      <c r="C1165" s="20"/>
      <c r="D1165" s="20"/>
      <c r="E1165" s="20"/>
      <c r="F1165" s="20"/>
      <c r="G1165" s="20"/>
    </row>
    <row r="1166" spans="1:7" x14ac:dyDescent="0.2">
      <c r="A1166" s="20"/>
      <c r="B1166" s="20"/>
      <c r="C1166" s="20"/>
      <c r="D1166" s="20"/>
      <c r="E1166" s="20"/>
      <c r="F1166" s="20"/>
      <c r="G1166" s="20"/>
    </row>
    <row r="1167" spans="1:7" x14ac:dyDescent="0.2">
      <c r="A1167" s="20"/>
      <c r="B1167" s="20"/>
      <c r="C1167" s="20"/>
      <c r="D1167" s="20"/>
      <c r="E1167" s="20"/>
      <c r="F1167" s="20"/>
      <c r="G1167" s="20"/>
    </row>
    <row r="1168" spans="1:7" x14ac:dyDescent="0.2">
      <c r="A1168" s="20"/>
      <c r="B1168" s="20"/>
      <c r="C1168" s="20"/>
      <c r="D1168" s="20"/>
      <c r="E1168" s="20"/>
      <c r="F1168" s="20"/>
      <c r="G1168" s="20"/>
    </row>
    <row r="1169" spans="1:7" x14ac:dyDescent="0.2">
      <c r="A1169" s="20"/>
      <c r="B1169" s="20"/>
      <c r="C1169" s="20"/>
      <c r="D1169" s="20"/>
      <c r="E1169" s="20"/>
      <c r="F1169" s="20"/>
      <c r="G1169" s="20"/>
    </row>
    <row r="1170" spans="1:7" x14ac:dyDescent="0.2">
      <c r="A1170" s="20"/>
      <c r="B1170" s="20"/>
      <c r="C1170" s="20"/>
      <c r="D1170" s="20"/>
      <c r="E1170" s="20"/>
      <c r="F1170" s="20"/>
      <c r="G1170" s="20"/>
    </row>
    <row r="1171" spans="1:7" x14ac:dyDescent="0.2">
      <c r="A1171" s="20"/>
      <c r="B1171" s="20"/>
      <c r="C1171" s="20"/>
      <c r="D1171" s="20"/>
      <c r="E1171" s="20"/>
      <c r="F1171" s="20"/>
      <c r="G1171" s="20"/>
    </row>
    <row r="1172" spans="1:7" x14ac:dyDescent="0.2">
      <c r="A1172" s="20"/>
      <c r="B1172" s="20"/>
      <c r="C1172" s="20"/>
      <c r="D1172" s="20"/>
      <c r="E1172" s="20"/>
      <c r="F1172" s="20"/>
      <c r="G1172" s="20"/>
    </row>
    <row r="1173" spans="1:7" x14ac:dyDescent="0.2">
      <c r="A1173" s="20"/>
      <c r="B1173" s="20"/>
      <c r="C1173" s="20"/>
      <c r="D1173" s="20"/>
      <c r="E1173" s="20"/>
      <c r="F1173" s="20"/>
      <c r="G1173" s="20"/>
    </row>
    <row r="1174" spans="1:7" x14ac:dyDescent="0.2">
      <c r="A1174" s="20"/>
      <c r="B1174" s="20"/>
      <c r="C1174" s="20"/>
      <c r="D1174" s="20"/>
      <c r="E1174" s="20"/>
      <c r="F1174" s="20"/>
      <c r="G1174" s="20"/>
    </row>
    <row r="1175" spans="1:7" x14ac:dyDescent="0.2">
      <c r="A1175" s="20"/>
      <c r="B1175" s="20"/>
      <c r="C1175" s="20"/>
      <c r="D1175" s="20"/>
      <c r="E1175" s="20"/>
      <c r="F1175" s="20"/>
      <c r="G1175" s="20"/>
    </row>
    <row r="1176" spans="1:7" x14ac:dyDescent="0.2">
      <c r="A1176" s="20"/>
      <c r="B1176" s="20"/>
      <c r="C1176" s="20"/>
      <c r="D1176" s="20"/>
      <c r="E1176" s="20"/>
      <c r="F1176" s="20"/>
      <c r="G1176" s="20"/>
    </row>
    <row r="1177" spans="1:7" x14ac:dyDescent="0.2">
      <c r="A1177" s="20"/>
      <c r="B1177" s="20"/>
      <c r="C1177" s="20"/>
      <c r="D1177" s="20"/>
      <c r="E1177" s="20"/>
      <c r="F1177" s="20"/>
      <c r="G1177" s="20"/>
    </row>
    <row r="1178" spans="1:7" x14ac:dyDescent="0.2">
      <c r="A1178" s="20"/>
      <c r="B1178" s="20"/>
      <c r="C1178" s="20"/>
      <c r="D1178" s="20"/>
      <c r="E1178" s="20"/>
      <c r="F1178" s="20"/>
      <c r="G1178" s="20"/>
    </row>
    <row r="1179" spans="1:7" x14ac:dyDescent="0.2">
      <c r="A1179" s="20"/>
      <c r="B1179" s="20"/>
      <c r="C1179" s="20"/>
      <c r="D1179" s="20"/>
      <c r="E1179" s="20"/>
      <c r="F1179" s="20"/>
      <c r="G1179" s="20"/>
    </row>
    <row r="1180" spans="1:7" x14ac:dyDescent="0.2">
      <c r="A1180" s="20"/>
      <c r="B1180" s="20"/>
      <c r="C1180" s="20"/>
      <c r="D1180" s="20"/>
      <c r="E1180" s="20"/>
      <c r="F1180" s="20"/>
      <c r="G1180" s="20"/>
    </row>
    <row r="1181" spans="1:7" x14ac:dyDescent="0.2">
      <c r="A1181" s="20"/>
      <c r="B1181" s="20"/>
      <c r="C1181" s="20"/>
      <c r="D1181" s="20"/>
      <c r="E1181" s="20"/>
      <c r="F1181" s="20"/>
      <c r="G1181" s="20"/>
    </row>
    <row r="1182" spans="1:7" x14ac:dyDescent="0.2">
      <c r="A1182" s="20"/>
      <c r="B1182" s="20"/>
      <c r="C1182" s="20"/>
      <c r="D1182" s="20"/>
      <c r="E1182" s="20"/>
      <c r="F1182" s="20"/>
      <c r="G1182" s="20"/>
    </row>
    <row r="1183" spans="1:7" x14ac:dyDescent="0.2">
      <c r="A1183" s="20"/>
      <c r="B1183" s="20"/>
      <c r="C1183" s="20"/>
      <c r="D1183" s="20"/>
      <c r="E1183" s="20"/>
      <c r="F1183" s="20"/>
      <c r="G1183" s="20"/>
    </row>
    <row r="1184" spans="1:7" x14ac:dyDescent="0.2">
      <c r="A1184" s="20"/>
      <c r="B1184" s="20"/>
      <c r="C1184" s="20"/>
      <c r="D1184" s="20"/>
      <c r="E1184" s="20"/>
      <c r="F1184" s="20"/>
      <c r="G1184" s="20"/>
    </row>
    <row r="1185" spans="1:7" x14ac:dyDescent="0.2">
      <c r="A1185" s="20"/>
      <c r="B1185" s="20"/>
      <c r="C1185" s="20"/>
      <c r="D1185" s="20"/>
      <c r="E1185" s="20"/>
      <c r="F1185" s="20"/>
      <c r="G1185" s="20"/>
    </row>
    <row r="1186" spans="1:7" x14ac:dyDescent="0.2">
      <c r="A1186" s="20"/>
      <c r="B1186" s="20"/>
      <c r="C1186" s="20"/>
      <c r="D1186" s="20"/>
      <c r="E1186" s="20"/>
      <c r="F1186" s="20"/>
      <c r="G1186" s="20"/>
    </row>
    <row r="1187" spans="1:7" x14ac:dyDescent="0.2">
      <c r="A1187" s="20"/>
      <c r="B1187" s="20"/>
      <c r="C1187" s="20"/>
      <c r="D1187" s="20"/>
      <c r="E1187" s="20"/>
      <c r="F1187" s="20"/>
      <c r="G1187" s="20"/>
    </row>
    <row r="1188" spans="1:7" x14ac:dyDescent="0.2">
      <c r="A1188" s="20"/>
      <c r="B1188" s="20"/>
      <c r="C1188" s="20"/>
      <c r="D1188" s="20"/>
      <c r="E1188" s="20"/>
      <c r="F1188" s="20"/>
      <c r="G1188" s="20"/>
    </row>
    <row r="1189" spans="1:7" x14ac:dyDescent="0.2">
      <c r="A1189" s="20"/>
      <c r="B1189" s="20"/>
      <c r="C1189" s="20"/>
      <c r="D1189" s="20"/>
      <c r="E1189" s="20"/>
      <c r="F1189" s="20"/>
      <c r="G1189" s="20"/>
    </row>
    <row r="1190" spans="1:7" x14ac:dyDescent="0.2">
      <c r="A1190" s="20"/>
      <c r="B1190" s="20"/>
      <c r="C1190" s="20"/>
      <c r="D1190" s="20"/>
      <c r="E1190" s="20"/>
      <c r="F1190" s="20"/>
      <c r="G1190" s="20"/>
    </row>
    <row r="1191" spans="1:7" x14ac:dyDescent="0.2">
      <c r="A1191" s="20"/>
      <c r="B1191" s="20"/>
      <c r="C1191" s="20"/>
      <c r="D1191" s="20"/>
      <c r="E1191" s="20"/>
      <c r="F1191" s="20"/>
      <c r="G1191" s="20"/>
    </row>
    <row r="1192" spans="1:7" x14ac:dyDescent="0.2">
      <c r="A1192" s="20"/>
      <c r="B1192" s="20"/>
      <c r="C1192" s="20"/>
      <c r="D1192" s="20"/>
      <c r="E1192" s="20"/>
      <c r="F1192" s="20"/>
      <c r="G1192" s="20"/>
    </row>
    <row r="1193" spans="1:7" x14ac:dyDescent="0.2">
      <c r="A1193" s="20"/>
      <c r="B1193" s="20"/>
      <c r="C1193" s="20"/>
      <c r="D1193" s="20"/>
      <c r="E1193" s="20"/>
      <c r="F1193" s="20"/>
      <c r="G1193" s="20"/>
    </row>
    <row r="1194" spans="1:7" x14ac:dyDescent="0.2">
      <c r="A1194" s="20"/>
      <c r="B1194" s="20"/>
      <c r="C1194" s="20"/>
      <c r="D1194" s="20"/>
      <c r="E1194" s="20"/>
      <c r="F1194" s="20"/>
      <c r="G1194" s="20"/>
    </row>
    <row r="1195" spans="1:7" x14ac:dyDescent="0.2">
      <c r="A1195" s="20"/>
      <c r="B1195" s="20"/>
      <c r="C1195" s="20"/>
      <c r="D1195" s="20"/>
      <c r="E1195" s="20"/>
      <c r="F1195" s="20"/>
      <c r="G1195" s="20"/>
    </row>
    <row r="1196" spans="1:7" x14ac:dyDescent="0.2">
      <c r="A1196" s="20"/>
      <c r="B1196" s="20"/>
      <c r="C1196" s="20"/>
      <c r="D1196" s="20"/>
      <c r="E1196" s="20"/>
      <c r="F1196" s="20"/>
      <c r="G1196" s="20"/>
    </row>
    <row r="1197" spans="1:7" x14ac:dyDescent="0.2">
      <c r="A1197" s="20"/>
      <c r="B1197" s="20"/>
      <c r="C1197" s="20"/>
      <c r="D1197" s="20"/>
      <c r="E1197" s="20"/>
      <c r="F1197" s="20"/>
      <c r="G1197" s="20"/>
    </row>
    <row r="1198" spans="1:7" x14ac:dyDescent="0.2">
      <c r="A1198" s="20"/>
      <c r="B1198" s="20"/>
      <c r="C1198" s="20"/>
      <c r="D1198" s="20"/>
      <c r="E1198" s="20"/>
      <c r="F1198" s="20"/>
      <c r="G1198" s="20"/>
    </row>
    <row r="1199" spans="1:7" x14ac:dyDescent="0.2">
      <c r="A1199" s="20"/>
      <c r="B1199" s="20"/>
      <c r="C1199" s="20"/>
      <c r="D1199" s="20"/>
      <c r="E1199" s="20"/>
      <c r="F1199" s="20"/>
      <c r="G1199" s="20"/>
    </row>
    <row r="1200" spans="1:7" x14ac:dyDescent="0.2">
      <c r="A1200" s="20"/>
      <c r="B1200" s="20"/>
      <c r="C1200" s="20"/>
      <c r="D1200" s="20"/>
      <c r="E1200" s="20"/>
      <c r="F1200" s="20"/>
      <c r="G1200" s="20"/>
    </row>
    <row r="1201" spans="1:7" x14ac:dyDescent="0.2">
      <c r="A1201" s="20"/>
      <c r="B1201" s="20"/>
      <c r="C1201" s="20"/>
      <c r="D1201" s="20"/>
      <c r="E1201" s="20"/>
      <c r="F1201" s="20"/>
      <c r="G1201" s="20"/>
    </row>
    <row r="1202" spans="1:7" x14ac:dyDescent="0.2">
      <c r="A1202" s="20"/>
      <c r="B1202" s="20"/>
      <c r="C1202" s="20"/>
      <c r="D1202" s="20"/>
      <c r="E1202" s="20"/>
      <c r="F1202" s="20"/>
      <c r="G1202" s="20"/>
    </row>
    <row r="1203" spans="1:7" x14ac:dyDescent="0.2">
      <c r="A1203" s="20"/>
      <c r="B1203" s="20"/>
      <c r="C1203" s="20"/>
      <c r="D1203" s="20"/>
      <c r="E1203" s="20"/>
      <c r="F1203" s="20"/>
      <c r="G1203" s="20"/>
    </row>
    <row r="1204" spans="1:7" x14ac:dyDescent="0.2">
      <c r="A1204" s="20"/>
      <c r="B1204" s="20"/>
      <c r="C1204" s="20"/>
      <c r="D1204" s="20"/>
      <c r="E1204" s="20"/>
      <c r="F1204" s="20"/>
      <c r="G1204" s="20"/>
    </row>
    <row r="1205" spans="1:7" x14ac:dyDescent="0.2">
      <c r="A1205" s="20"/>
      <c r="B1205" s="20"/>
      <c r="C1205" s="20"/>
      <c r="D1205" s="20"/>
      <c r="E1205" s="20"/>
      <c r="F1205" s="20"/>
      <c r="G1205" s="20"/>
    </row>
    <row r="1206" spans="1:7" x14ac:dyDescent="0.2">
      <c r="A1206" s="20"/>
      <c r="B1206" s="20"/>
      <c r="C1206" s="20"/>
      <c r="D1206" s="20"/>
      <c r="E1206" s="20"/>
      <c r="F1206" s="20"/>
      <c r="G1206" s="20"/>
    </row>
    <row r="1207" spans="1:7" x14ac:dyDescent="0.2">
      <c r="A1207" s="20"/>
      <c r="B1207" s="20"/>
      <c r="C1207" s="20"/>
      <c r="D1207" s="20"/>
      <c r="E1207" s="20"/>
      <c r="F1207" s="20"/>
      <c r="G1207" s="20"/>
    </row>
    <row r="1208" spans="1:7" x14ac:dyDescent="0.2">
      <c r="A1208" s="20"/>
      <c r="B1208" s="20"/>
      <c r="C1208" s="20"/>
      <c r="D1208" s="20"/>
      <c r="E1208" s="20"/>
      <c r="F1208" s="20"/>
      <c r="G1208" s="20"/>
    </row>
    <row r="1209" spans="1:7" x14ac:dyDescent="0.2">
      <c r="A1209" s="20"/>
      <c r="B1209" s="20"/>
      <c r="C1209" s="20"/>
      <c r="D1209" s="20"/>
      <c r="E1209" s="20"/>
      <c r="F1209" s="20"/>
      <c r="G1209" s="20"/>
    </row>
    <row r="1210" spans="1:7" x14ac:dyDescent="0.2">
      <c r="A1210" s="20"/>
      <c r="B1210" s="20"/>
      <c r="C1210" s="20"/>
      <c r="D1210" s="20"/>
      <c r="E1210" s="20"/>
      <c r="F1210" s="20"/>
      <c r="G1210" s="20"/>
    </row>
    <row r="1211" spans="1:7" x14ac:dyDescent="0.2">
      <c r="A1211" s="20"/>
      <c r="B1211" s="20"/>
      <c r="C1211" s="20"/>
      <c r="D1211" s="20"/>
      <c r="E1211" s="20"/>
      <c r="F1211" s="20"/>
      <c r="G1211" s="20"/>
    </row>
    <row r="1212" spans="1:7" x14ac:dyDescent="0.2">
      <c r="A1212" s="20"/>
      <c r="B1212" s="20"/>
      <c r="C1212" s="20"/>
      <c r="D1212" s="20"/>
      <c r="E1212" s="20"/>
      <c r="F1212" s="20"/>
      <c r="G1212" s="20"/>
    </row>
    <row r="1213" spans="1:7" x14ac:dyDescent="0.2">
      <c r="A1213" s="20"/>
      <c r="B1213" s="20"/>
      <c r="C1213" s="20"/>
      <c r="D1213" s="20"/>
      <c r="E1213" s="20"/>
      <c r="F1213" s="20"/>
      <c r="G1213" s="20"/>
    </row>
    <row r="1214" spans="1:7" x14ac:dyDescent="0.2">
      <c r="A1214" s="20"/>
      <c r="B1214" s="20"/>
      <c r="C1214" s="20"/>
      <c r="D1214" s="20"/>
      <c r="E1214" s="20"/>
      <c r="F1214" s="20"/>
      <c r="G1214" s="20"/>
    </row>
    <row r="1215" spans="1:7" x14ac:dyDescent="0.2">
      <c r="A1215" s="20"/>
      <c r="B1215" s="20"/>
      <c r="C1215" s="20"/>
      <c r="D1215" s="20"/>
      <c r="E1215" s="20"/>
      <c r="F1215" s="20"/>
      <c r="G1215" s="20"/>
    </row>
    <row r="1216" spans="1:7" x14ac:dyDescent="0.2">
      <c r="A1216" s="20"/>
      <c r="B1216" s="20"/>
      <c r="C1216" s="20"/>
      <c r="D1216" s="20"/>
      <c r="E1216" s="20"/>
      <c r="F1216" s="20"/>
      <c r="G1216" s="20"/>
    </row>
    <row r="1217" spans="1:7" x14ac:dyDescent="0.2">
      <c r="A1217" s="20"/>
      <c r="B1217" s="20"/>
      <c r="C1217" s="20"/>
      <c r="D1217" s="20"/>
      <c r="E1217" s="20"/>
      <c r="F1217" s="20"/>
      <c r="G1217" s="20"/>
    </row>
    <row r="1218" spans="1:7" x14ac:dyDescent="0.2">
      <c r="A1218" s="20"/>
      <c r="B1218" s="20"/>
      <c r="C1218" s="20"/>
      <c r="D1218" s="20"/>
      <c r="E1218" s="20"/>
      <c r="F1218" s="20"/>
      <c r="G1218" s="20"/>
    </row>
    <row r="1219" spans="1:7" x14ac:dyDescent="0.2">
      <c r="A1219" s="20"/>
      <c r="B1219" s="20"/>
      <c r="C1219" s="20"/>
      <c r="D1219" s="20"/>
      <c r="E1219" s="20"/>
      <c r="F1219" s="20"/>
      <c r="G1219" s="20"/>
    </row>
    <row r="1220" spans="1:7" x14ac:dyDescent="0.2">
      <c r="A1220" s="20"/>
      <c r="B1220" s="20"/>
      <c r="C1220" s="20"/>
      <c r="D1220" s="20"/>
      <c r="E1220" s="20"/>
      <c r="F1220" s="20"/>
      <c r="G1220" s="20"/>
    </row>
    <row r="1221" spans="1:7" x14ac:dyDescent="0.2">
      <c r="A1221" s="20"/>
      <c r="B1221" s="20"/>
      <c r="C1221" s="20"/>
      <c r="D1221" s="20"/>
      <c r="E1221" s="20"/>
      <c r="F1221" s="20"/>
      <c r="G1221" s="20"/>
    </row>
    <row r="1222" spans="1:7" x14ac:dyDescent="0.2">
      <c r="A1222" s="20"/>
      <c r="B1222" s="20"/>
      <c r="C1222" s="20"/>
      <c r="D1222" s="20"/>
      <c r="E1222" s="20"/>
      <c r="F1222" s="20"/>
      <c r="G1222" s="20"/>
    </row>
    <row r="1223" spans="1:7" x14ac:dyDescent="0.2">
      <c r="A1223" s="20"/>
      <c r="B1223" s="20"/>
      <c r="C1223" s="20"/>
      <c r="D1223" s="20"/>
      <c r="E1223" s="20"/>
      <c r="F1223" s="20"/>
      <c r="G1223" s="20"/>
    </row>
    <row r="1224" spans="1:7" x14ac:dyDescent="0.2">
      <c r="A1224" s="20"/>
      <c r="B1224" s="20"/>
      <c r="C1224" s="20"/>
      <c r="D1224" s="20"/>
      <c r="E1224" s="20"/>
      <c r="F1224" s="20"/>
      <c r="G1224" s="20"/>
    </row>
    <row r="1225" spans="1:7" x14ac:dyDescent="0.2">
      <c r="A1225" s="20"/>
      <c r="B1225" s="20"/>
      <c r="C1225" s="20"/>
      <c r="D1225" s="20"/>
      <c r="E1225" s="20"/>
      <c r="F1225" s="20"/>
      <c r="G1225" s="20"/>
    </row>
    <row r="1226" spans="1:7" x14ac:dyDescent="0.2">
      <c r="A1226" s="20"/>
      <c r="B1226" s="20"/>
      <c r="C1226" s="20"/>
      <c r="D1226" s="20"/>
      <c r="E1226" s="20"/>
      <c r="F1226" s="20"/>
      <c r="G1226" s="20"/>
    </row>
    <row r="1227" spans="1:7" x14ac:dyDescent="0.2">
      <c r="A1227" s="20"/>
      <c r="B1227" s="20"/>
      <c r="C1227" s="20"/>
      <c r="D1227" s="20"/>
      <c r="E1227" s="20"/>
      <c r="F1227" s="20"/>
      <c r="G1227" s="20"/>
    </row>
    <row r="1228" spans="1:7" x14ac:dyDescent="0.2">
      <c r="A1228" s="20"/>
      <c r="B1228" s="20"/>
      <c r="C1228" s="20"/>
      <c r="D1228" s="20"/>
      <c r="E1228" s="20"/>
      <c r="F1228" s="20"/>
      <c r="G1228" s="20"/>
    </row>
    <row r="1229" spans="1:7" x14ac:dyDescent="0.2">
      <c r="A1229" s="20"/>
      <c r="B1229" s="20"/>
      <c r="C1229" s="20"/>
      <c r="D1229" s="20"/>
      <c r="E1229" s="20"/>
      <c r="F1229" s="20"/>
      <c r="G1229" s="20"/>
    </row>
    <row r="1230" spans="1:7" x14ac:dyDescent="0.2">
      <c r="A1230" s="20"/>
      <c r="B1230" s="20"/>
      <c r="C1230" s="20"/>
      <c r="D1230" s="20"/>
      <c r="E1230" s="20"/>
      <c r="F1230" s="20"/>
      <c r="G1230" s="20"/>
    </row>
    <row r="1231" spans="1:7" x14ac:dyDescent="0.2">
      <c r="A1231" s="20"/>
      <c r="B1231" s="20"/>
      <c r="C1231" s="20"/>
      <c r="D1231" s="20"/>
      <c r="E1231" s="20"/>
      <c r="F1231" s="20"/>
      <c r="G1231" s="20"/>
    </row>
    <row r="1232" spans="1:7" x14ac:dyDescent="0.2">
      <c r="A1232" s="20"/>
      <c r="B1232" s="20"/>
      <c r="C1232" s="20"/>
      <c r="D1232" s="20"/>
      <c r="E1232" s="20"/>
      <c r="F1232" s="20"/>
      <c r="G1232" s="20"/>
    </row>
    <row r="1233" spans="1:7" x14ac:dyDescent="0.2">
      <c r="A1233" s="20"/>
      <c r="B1233" s="20"/>
      <c r="C1233" s="20"/>
      <c r="D1233" s="20"/>
      <c r="E1233" s="20"/>
      <c r="F1233" s="20"/>
      <c r="G1233" s="20"/>
    </row>
    <row r="1234" spans="1:7" x14ac:dyDescent="0.2">
      <c r="A1234" s="20"/>
      <c r="B1234" s="20"/>
      <c r="C1234" s="20"/>
      <c r="D1234" s="20"/>
      <c r="E1234" s="20"/>
      <c r="F1234" s="20"/>
      <c r="G1234" s="20"/>
    </row>
    <row r="1235" spans="1:7" x14ac:dyDescent="0.2">
      <c r="A1235" s="20"/>
      <c r="B1235" s="20"/>
      <c r="C1235" s="20"/>
      <c r="D1235" s="20"/>
      <c r="E1235" s="20"/>
      <c r="F1235" s="20"/>
      <c r="G1235" s="20"/>
    </row>
    <row r="1236" spans="1:7" x14ac:dyDescent="0.2">
      <c r="A1236" s="20"/>
      <c r="B1236" s="20"/>
      <c r="C1236" s="20"/>
      <c r="D1236" s="20"/>
      <c r="E1236" s="20"/>
      <c r="F1236" s="20"/>
      <c r="G1236" s="20"/>
    </row>
    <row r="1237" spans="1:7" x14ac:dyDescent="0.2">
      <c r="A1237" s="20"/>
      <c r="B1237" s="20"/>
      <c r="C1237" s="20"/>
      <c r="D1237" s="20"/>
      <c r="E1237" s="20"/>
      <c r="F1237" s="20"/>
      <c r="G1237" s="20"/>
    </row>
    <row r="1238" spans="1:7" x14ac:dyDescent="0.2">
      <c r="A1238" s="20"/>
      <c r="B1238" s="20"/>
      <c r="C1238" s="20"/>
      <c r="D1238" s="20"/>
      <c r="E1238" s="20"/>
      <c r="F1238" s="20"/>
      <c r="G1238" s="20"/>
    </row>
    <row r="1239" spans="1:7" x14ac:dyDescent="0.2">
      <c r="A1239" s="20"/>
      <c r="B1239" s="20"/>
      <c r="C1239" s="20"/>
      <c r="D1239" s="20"/>
      <c r="E1239" s="20"/>
      <c r="F1239" s="20"/>
      <c r="G1239" s="20"/>
    </row>
    <row r="1240" spans="1:7" x14ac:dyDescent="0.2">
      <c r="A1240" s="20"/>
      <c r="B1240" s="20"/>
      <c r="C1240" s="20"/>
      <c r="D1240" s="20"/>
      <c r="E1240" s="20"/>
      <c r="F1240" s="20"/>
      <c r="G1240" s="20"/>
    </row>
    <row r="1241" spans="1:7" x14ac:dyDescent="0.2">
      <c r="A1241" s="20"/>
      <c r="B1241" s="20"/>
      <c r="C1241" s="20"/>
      <c r="D1241" s="20"/>
      <c r="E1241" s="20"/>
      <c r="F1241" s="20"/>
      <c r="G1241" s="20"/>
    </row>
    <row r="1242" spans="1:7" x14ac:dyDescent="0.2">
      <c r="A1242" s="20"/>
      <c r="B1242" s="20"/>
      <c r="C1242" s="20"/>
      <c r="D1242" s="20"/>
      <c r="E1242" s="20"/>
      <c r="F1242" s="20"/>
      <c r="G1242" s="20"/>
    </row>
    <row r="1243" spans="1:7" x14ac:dyDescent="0.2">
      <c r="A1243" s="20"/>
      <c r="B1243" s="20"/>
      <c r="C1243" s="20"/>
      <c r="D1243" s="20"/>
      <c r="E1243" s="20"/>
      <c r="F1243" s="20"/>
      <c r="G1243" s="20"/>
    </row>
    <row r="1244" spans="1:7" x14ac:dyDescent="0.2">
      <c r="A1244" s="20"/>
      <c r="B1244" s="20"/>
      <c r="C1244" s="20"/>
      <c r="D1244" s="20"/>
      <c r="E1244" s="20"/>
      <c r="F1244" s="20"/>
      <c r="G1244" s="20"/>
    </row>
    <row r="1245" spans="1:7" x14ac:dyDescent="0.2">
      <c r="A1245" s="20"/>
      <c r="B1245" s="20"/>
      <c r="C1245" s="20"/>
      <c r="D1245" s="20"/>
      <c r="E1245" s="20"/>
      <c r="F1245" s="20"/>
      <c r="G1245" s="20"/>
    </row>
    <row r="1246" spans="1:7" x14ac:dyDescent="0.2">
      <c r="A1246" s="20"/>
      <c r="B1246" s="20"/>
      <c r="C1246" s="20"/>
      <c r="D1246" s="20"/>
      <c r="E1246" s="20"/>
      <c r="F1246" s="20"/>
      <c r="G1246" s="20"/>
    </row>
    <row r="1247" spans="1:7" x14ac:dyDescent="0.2">
      <c r="A1247" s="20"/>
      <c r="B1247" s="20"/>
      <c r="C1247" s="20"/>
      <c r="D1247" s="20"/>
      <c r="E1247" s="20"/>
      <c r="F1247" s="20"/>
      <c r="G1247" s="20"/>
    </row>
    <row r="1248" spans="1:7" x14ac:dyDescent="0.2">
      <c r="A1248" s="20"/>
      <c r="B1248" s="20"/>
      <c r="C1248" s="20"/>
      <c r="D1248" s="20"/>
      <c r="E1248" s="20"/>
      <c r="F1248" s="20"/>
      <c r="G1248" s="20"/>
    </row>
    <row r="1249" spans="1:7" x14ac:dyDescent="0.2">
      <c r="A1249" s="20"/>
      <c r="B1249" s="20"/>
      <c r="C1249" s="20"/>
      <c r="D1249" s="20"/>
      <c r="E1249" s="20"/>
      <c r="F1249" s="20"/>
      <c r="G1249" s="20"/>
    </row>
    <row r="1250" spans="1:7" x14ac:dyDescent="0.2">
      <c r="A1250" s="20"/>
      <c r="B1250" s="20"/>
      <c r="C1250" s="20"/>
      <c r="D1250" s="20"/>
      <c r="E1250" s="20"/>
      <c r="F1250" s="20"/>
      <c r="G1250" s="20"/>
    </row>
    <row r="1251" spans="1:7" x14ac:dyDescent="0.2">
      <c r="A1251" s="20"/>
      <c r="B1251" s="20"/>
      <c r="C1251" s="20"/>
      <c r="D1251" s="20"/>
      <c r="E1251" s="20"/>
      <c r="F1251" s="20"/>
      <c r="G1251" s="20"/>
    </row>
    <row r="1252" spans="1:7" x14ac:dyDescent="0.2">
      <c r="A1252" s="20"/>
      <c r="B1252" s="20"/>
      <c r="C1252" s="20"/>
      <c r="D1252" s="20"/>
      <c r="E1252" s="20"/>
      <c r="F1252" s="20"/>
      <c r="G1252" s="20"/>
    </row>
    <row r="1253" spans="1:7" x14ac:dyDescent="0.2">
      <c r="A1253" s="20"/>
      <c r="B1253" s="20"/>
      <c r="C1253" s="20"/>
      <c r="D1253" s="20"/>
      <c r="E1253" s="20"/>
      <c r="F1253" s="20"/>
      <c r="G1253" s="20"/>
    </row>
    <row r="1254" spans="1:7" x14ac:dyDescent="0.2">
      <c r="A1254" s="20"/>
      <c r="B1254" s="20"/>
      <c r="C1254" s="20"/>
      <c r="D1254" s="20"/>
      <c r="E1254" s="20"/>
      <c r="F1254" s="20"/>
      <c r="G1254" s="20"/>
    </row>
    <row r="1255" spans="1:7" x14ac:dyDescent="0.2">
      <c r="A1255" s="20"/>
      <c r="B1255" s="20"/>
      <c r="C1255" s="20"/>
      <c r="D1255" s="20"/>
      <c r="E1255" s="20"/>
      <c r="F1255" s="20"/>
      <c r="G1255" s="20"/>
    </row>
    <row r="1256" spans="1:7" x14ac:dyDescent="0.2">
      <c r="A1256" s="20"/>
      <c r="B1256" s="20"/>
      <c r="C1256" s="20"/>
      <c r="D1256" s="20"/>
      <c r="E1256" s="20"/>
      <c r="F1256" s="20"/>
      <c r="G1256" s="20"/>
    </row>
    <row r="1257" spans="1:7" x14ac:dyDescent="0.2">
      <c r="A1257" s="20"/>
      <c r="B1257" s="20"/>
      <c r="C1257" s="20"/>
      <c r="D1257" s="20"/>
      <c r="E1257" s="20"/>
      <c r="F1257" s="20"/>
      <c r="G1257" s="20"/>
    </row>
    <row r="1258" spans="1:7" x14ac:dyDescent="0.2">
      <c r="A1258" s="20"/>
      <c r="B1258" s="20"/>
      <c r="C1258" s="20"/>
      <c r="D1258" s="20"/>
      <c r="E1258" s="20"/>
      <c r="F1258" s="20"/>
      <c r="G1258" s="20"/>
    </row>
    <row r="1259" spans="1:7" x14ac:dyDescent="0.2">
      <c r="A1259" s="20"/>
      <c r="B1259" s="20"/>
      <c r="C1259" s="20"/>
      <c r="D1259" s="20"/>
      <c r="E1259" s="20"/>
      <c r="F1259" s="20"/>
      <c r="G1259" s="20"/>
    </row>
    <row r="1260" spans="1:7" x14ac:dyDescent="0.2">
      <c r="A1260" s="20"/>
      <c r="B1260" s="20"/>
      <c r="C1260" s="20"/>
      <c r="D1260" s="20"/>
      <c r="E1260" s="20"/>
      <c r="F1260" s="20"/>
      <c r="G1260" s="20"/>
    </row>
    <row r="1261" spans="1:7" x14ac:dyDescent="0.2">
      <c r="A1261" s="20"/>
      <c r="B1261" s="20"/>
      <c r="C1261" s="20"/>
      <c r="D1261" s="20"/>
      <c r="E1261" s="20"/>
      <c r="F1261" s="20"/>
      <c r="G1261" s="20"/>
    </row>
    <row r="1262" spans="1:7" x14ac:dyDescent="0.2">
      <c r="A1262" s="20"/>
      <c r="B1262" s="20"/>
      <c r="C1262" s="20"/>
      <c r="D1262" s="20"/>
      <c r="E1262" s="20"/>
      <c r="F1262" s="20"/>
      <c r="G1262" s="20"/>
    </row>
    <row r="1263" spans="1:7" x14ac:dyDescent="0.2">
      <c r="A1263" s="20"/>
      <c r="B1263" s="20"/>
      <c r="C1263" s="20"/>
      <c r="D1263" s="20"/>
      <c r="E1263" s="20"/>
      <c r="F1263" s="20"/>
      <c r="G1263" s="20"/>
    </row>
    <row r="1264" spans="1:7" x14ac:dyDescent="0.2">
      <c r="A1264" s="20"/>
      <c r="B1264" s="20"/>
      <c r="C1264" s="20"/>
      <c r="D1264" s="20"/>
      <c r="E1264" s="20"/>
      <c r="F1264" s="20"/>
      <c r="G1264" s="20"/>
    </row>
    <row r="1265" spans="1:7" x14ac:dyDescent="0.2">
      <c r="A1265" s="20"/>
      <c r="B1265" s="20"/>
      <c r="C1265" s="20"/>
      <c r="D1265" s="20"/>
      <c r="E1265" s="20"/>
      <c r="F1265" s="20"/>
      <c r="G1265" s="20"/>
    </row>
    <row r="1266" spans="1:7" x14ac:dyDescent="0.2">
      <c r="A1266" s="20"/>
      <c r="B1266" s="20"/>
      <c r="C1266" s="20"/>
      <c r="D1266" s="20"/>
      <c r="E1266" s="20"/>
      <c r="F1266" s="20"/>
      <c r="G1266" s="20"/>
    </row>
    <row r="1267" spans="1:7" x14ac:dyDescent="0.2">
      <c r="A1267" s="20"/>
      <c r="B1267" s="20"/>
      <c r="C1267" s="20"/>
      <c r="D1267" s="20"/>
      <c r="E1267" s="20"/>
      <c r="F1267" s="20"/>
      <c r="G1267" s="20"/>
    </row>
    <row r="1268" spans="1:7" x14ac:dyDescent="0.2">
      <c r="A1268" s="20"/>
      <c r="B1268" s="20"/>
      <c r="C1268" s="20"/>
      <c r="D1268" s="20"/>
      <c r="E1268" s="20"/>
      <c r="F1268" s="20"/>
      <c r="G1268" s="20"/>
    </row>
    <row r="1269" spans="1:7" x14ac:dyDescent="0.2">
      <c r="A1269" s="20"/>
      <c r="B1269" s="20"/>
      <c r="C1269" s="20"/>
      <c r="D1269" s="20"/>
      <c r="E1269" s="20"/>
      <c r="F1269" s="20"/>
      <c r="G1269" s="20"/>
    </row>
    <row r="1270" spans="1:7" x14ac:dyDescent="0.2">
      <c r="A1270" s="20"/>
      <c r="B1270" s="20"/>
      <c r="C1270" s="20"/>
      <c r="D1270" s="20"/>
      <c r="E1270" s="20"/>
      <c r="F1270" s="20"/>
      <c r="G1270" s="20"/>
    </row>
    <row r="1271" spans="1:7" x14ac:dyDescent="0.2">
      <c r="A1271" s="20"/>
      <c r="B1271" s="20"/>
      <c r="C1271" s="20"/>
      <c r="D1271" s="20"/>
      <c r="E1271" s="20"/>
      <c r="F1271" s="20"/>
      <c r="G1271" s="20"/>
    </row>
    <row r="1272" spans="1:7" x14ac:dyDescent="0.2">
      <c r="A1272" s="20"/>
      <c r="B1272" s="20"/>
      <c r="C1272" s="20"/>
      <c r="D1272" s="20"/>
      <c r="E1272" s="20"/>
      <c r="F1272" s="20"/>
      <c r="G1272" s="20"/>
    </row>
    <row r="1273" spans="1:7" x14ac:dyDescent="0.2">
      <c r="A1273" s="20"/>
      <c r="B1273" s="20"/>
      <c r="C1273" s="20"/>
      <c r="D1273" s="20"/>
      <c r="E1273" s="20"/>
      <c r="F1273" s="20"/>
      <c r="G1273" s="20"/>
    </row>
    <row r="1274" spans="1:7" x14ac:dyDescent="0.2">
      <c r="A1274" s="20"/>
      <c r="B1274" s="20"/>
      <c r="C1274" s="20"/>
      <c r="D1274" s="20"/>
      <c r="E1274" s="20"/>
      <c r="F1274" s="20"/>
      <c r="G1274" s="20"/>
    </row>
    <row r="1275" spans="1:7" x14ac:dyDescent="0.2">
      <c r="A1275" s="20"/>
      <c r="B1275" s="20"/>
      <c r="C1275" s="20"/>
      <c r="D1275" s="20"/>
      <c r="E1275" s="20"/>
      <c r="F1275" s="20"/>
      <c r="G1275" s="20"/>
    </row>
    <row r="1276" spans="1:7" x14ac:dyDescent="0.2">
      <c r="A1276" s="20"/>
      <c r="B1276" s="20"/>
      <c r="C1276" s="20"/>
      <c r="D1276" s="20"/>
      <c r="E1276" s="20"/>
      <c r="F1276" s="20"/>
      <c r="G1276" s="20"/>
    </row>
    <row r="1277" spans="1:7" x14ac:dyDescent="0.2">
      <c r="A1277" s="20"/>
      <c r="B1277" s="20"/>
      <c r="C1277" s="20"/>
      <c r="D1277" s="20"/>
      <c r="E1277" s="20"/>
      <c r="F1277" s="20"/>
      <c r="G1277" s="20"/>
    </row>
    <row r="1278" spans="1:7" x14ac:dyDescent="0.2">
      <c r="A1278" s="20"/>
      <c r="B1278" s="20"/>
      <c r="C1278" s="20"/>
      <c r="D1278" s="20"/>
      <c r="E1278" s="20"/>
      <c r="F1278" s="20"/>
      <c r="G1278" s="20"/>
    </row>
    <row r="1279" spans="1:7" x14ac:dyDescent="0.2">
      <c r="A1279" s="20"/>
      <c r="B1279" s="20"/>
      <c r="C1279" s="20"/>
      <c r="D1279" s="20"/>
      <c r="E1279" s="20"/>
      <c r="F1279" s="20"/>
      <c r="G1279" s="20"/>
    </row>
    <row r="1280" spans="1:7" x14ac:dyDescent="0.2">
      <c r="A1280" s="20"/>
      <c r="B1280" s="20"/>
      <c r="C1280" s="20"/>
      <c r="D1280" s="20"/>
      <c r="E1280" s="20"/>
      <c r="F1280" s="20"/>
      <c r="G1280" s="20"/>
    </row>
    <row r="1281" spans="1:7" x14ac:dyDescent="0.2">
      <c r="A1281" s="20"/>
      <c r="B1281" s="20"/>
      <c r="C1281" s="20"/>
      <c r="D1281" s="20"/>
      <c r="E1281" s="20"/>
      <c r="F1281" s="20"/>
      <c r="G1281" s="20"/>
    </row>
    <row r="1282" spans="1:7" x14ac:dyDescent="0.2">
      <c r="A1282" s="20"/>
      <c r="B1282" s="20"/>
      <c r="C1282" s="20"/>
      <c r="D1282" s="20"/>
      <c r="E1282" s="20"/>
      <c r="F1282" s="20"/>
      <c r="G1282" s="20"/>
    </row>
    <row r="1283" spans="1:7" x14ac:dyDescent="0.2">
      <c r="A1283" s="20"/>
      <c r="B1283" s="20"/>
      <c r="C1283" s="20"/>
      <c r="D1283" s="20"/>
      <c r="E1283" s="20"/>
      <c r="F1283" s="20"/>
      <c r="G1283" s="20"/>
    </row>
    <row r="1284" spans="1:7" x14ac:dyDescent="0.2">
      <c r="A1284" s="20"/>
      <c r="B1284" s="20"/>
      <c r="C1284" s="20"/>
      <c r="D1284" s="20"/>
      <c r="E1284" s="20"/>
      <c r="F1284" s="20"/>
      <c r="G1284" s="20"/>
    </row>
    <row r="1285" spans="1:7" x14ac:dyDescent="0.2">
      <c r="A1285" s="20"/>
      <c r="B1285" s="20"/>
      <c r="C1285" s="20"/>
      <c r="D1285" s="20"/>
      <c r="E1285" s="20"/>
      <c r="F1285" s="20"/>
      <c r="G1285" s="20"/>
    </row>
    <row r="1286" spans="1:7" x14ac:dyDescent="0.2">
      <c r="A1286" s="20"/>
      <c r="B1286" s="20"/>
      <c r="C1286" s="20"/>
      <c r="D1286" s="20"/>
      <c r="E1286" s="20"/>
      <c r="F1286" s="20"/>
      <c r="G1286" s="20"/>
    </row>
    <row r="1287" spans="1:7" x14ac:dyDescent="0.2">
      <c r="A1287" s="20"/>
      <c r="B1287" s="20"/>
      <c r="C1287" s="20"/>
      <c r="D1287" s="20"/>
      <c r="E1287" s="20"/>
      <c r="F1287" s="20"/>
      <c r="G1287" s="20"/>
    </row>
    <row r="1288" spans="1:7" x14ac:dyDescent="0.2">
      <c r="A1288" s="20"/>
      <c r="B1288" s="20"/>
      <c r="C1288" s="20"/>
      <c r="D1288" s="20"/>
      <c r="E1288" s="20"/>
      <c r="F1288" s="20"/>
      <c r="G1288" s="20"/>
    </row>
    <row r="1289" spans="1:7" x14ac:dyDescent="0.2">
      <c r="A1289" s="20"/>
      <c r="B1289" s="20"/>
      <c r="C1289" s="20"/>
      <c r="D1289" s="20"/>
      <c r="E1289" s="20"/>
      <c r="F1289" s="20"/>
      <c r="G1289" s="20"/>
    </row>
    <row r="1290" spans="1:7" x14ac:dyDescent="0.2">
      <c r="A1290" s="20"/>
      <c r="B1290" s="20"/>
      <c r="C1290" s="20"/>
      <c r="D1290" s="20"/>
      <c r="E1290" s="20"/>
      <c r="F1290" s="20"/>
      <c r="G1290" s="20"/>
    </row>
    <row r="1291" spans="1:7" x14ac:dyDescent="0.2">
      <c r="A1291" s="20"/>
      <c r="B1291" s="20"/>
      <c r="C1291" s="20"/>
      <c r="D1291" s="20"/>
      <c r="E1291" s="20"/>
      <c r="F1291" s="20"/>
      <c r="G1291" s="20"/>
    </row>
    <row r="1292" spans="1:7" x14ac:dyDescent="0.2">
      <c r="A1292" s="20"/>
      <c r="B1292" s="20"/>
      <c r="C1292" s="20"/>
      <c r="D1292" s="20"/>
      <c r="E1292" s="20"/>
      <c r="F1292" s="20"/>
      <c r="G1292" s="20"/>
    </row>
    <row r="1293" spans="1:7" x14ac:dyDescent="0.2">
      <c r="A1293" s="20"/>
      <c r="B1293" s="20"/>
      <c r="C1293" s="20"/>
      <c r="D1293" s="20"/>
      <c r="E1293" s="20"/>
      <c r="F1293" s="20"/>
      <c r="G1293" s="20"/>
    </row>
    <row r="1294" spans="1:7" x14ac:dyDescent="0.2">
      <c r="A1294" s="20"/>
      <c r="B1294" s="20"/>
      <c r="C1294" s="20"/>
      <c r="D1294" s="20"/>
      <c r="E1294" s="20"/>
      <c r="F1294" s="20"/>
      <c r="G1294" s="20"/>
    </row>
    <row r="1295" spans="1:7" x14ac:dyDescent="0.2">
      <c r="A1295" s="20"/>
      <c r="B1295" s="20"/>
      <c r="C1295" s="20"/>
      <c r="D1295" s="20"/>
      <c r="E1295" s="20"/>
      <c r="F1295" s="20"/>
      <c r="G1295" s="20"/>
    </row>
    <row r="1296" spans="1:7" x14ac:dyDescent="0.2">
      <c r="A1296" s="20"/>
      <c r="B1296" s="20"/>
      <c r="C1296" s="20"/>
      <c r="D1296" s="20"/>
      <c r="E1296" s="20"/>
      <c r="F1296" s="20"/>
      <c r="G1296" s="20"/>
    </row>
    <row r="1297" spans="1:7" x14ac:dyDescent="0.2">
      <c r="A1297" s="20"/>
      <c r="B1297" s="20"/>
      <c r="C1297" s="20"/>
      <c r="D1297" s="20"/>
      <c r="E1297" s="20"/>
      <c r="F1297" s="20"/>
      <c r="G1297" s="20"/>
    </row>
    <row r="1298" spans="1:7" x14ac:dyDescent="0.2">
      <c r="A1298" s="20"/>
      <c r="B1298" s="20"/>
      <c r="C1298" s="20"/>
      <c r="D1298" s="20"/>
      <c r="E1298" s="20"/>
      <c r="F1298" s="20"/>
      <c r="G1298" s="20"/>
    </row>
    <row r="1299" spans="1:7" x14ac:dyDescent="0.2">
      <c r="A1299" s="20"/>
      <c r="B1299" s="20"/>
      <c r="C1299" s="20"/>
      <c r="D1299" s="20"/>
      <c r="E1299" s="20"/>
      <c r="F1299" s="20"/>
      <c r="G1299" s="20"/>
    </row>
    <row r="1300" spans="1:7" x14ac:dyDescent="0.2">
      <c r="A1300" s="20"/>
      <c r="B1300" s="20"/>
      <c r="C1300" s="20"/>
      <c r="D1300" s="20"/>
      <c r="E1300" s="20"/>
      <c r="F1300" s="20"/>
      <c r="G1300" s="20"/>
    </row>
    <row r="1301" spans="1:7" x14ac:dyDescent="0.2">
      <c r="A1301" s="20"/>
      <c r="B1301" s="20"/>
      <c r="C1301" s="20"/>
      <c r="D1301" s="20"/>
      <c r="E1301" s="20"/>
      <c r="F1301" s="20"/>
      <c r="G1301" s="20"/>
    </row>
    <row r="1302" spans="1:7" x14ac:dyDescent="0.2">
      <c r="A1302" s="20"/>
      <c r="B1302" s="20"/>
      <c r="C1302" s="20"/>
      <c r="D1302" s="20"/>
      <c r="E1302" s="20"/>
      <c r="F1302" s="20"/>
      <c r="G1302" s="20"/>
    </row>
    <row r="1303" spans="1:7" x14ac:dyDescent="0.2">
      <c r="A1303" s="20"/>
      <c r="B1303" s="20"/>
      <c r="C1303" s="20"/>
      <c r="D1303" s="20"/>
      <c r="E1303" s="20"/>
      <c r="F1303" s="20"/>
      <c r="G1303" s="20"/>
    </row>
    <row r="1304" spans="1:7" x14ac:dyDescent="0.2">
      <c r="A1304" s="20"/>
      <c r="B1304" s="20"/>
      <c r="C1304" s="20"/>
      <c r="D1304" s="20"/>
      <c r="E1304" s="20"/>
      <c r="F1304" s="20"/>
      <c r="G1304" s="20"/>
    </row>
    <row r="1305" spans="1:7" x14ac:dyDescent="0.2">
      <c r="A1305" s="20"/>
      <c r="B1305" s="20"/>
      <c r="C1305" s="20"/>
      <c r="D1305" s="20"/>
      <c r="E1305" s="20"/>
      <c r="F1305" s="20"/>
      <c r="G1305" s="20"/>
    </row>
    <row r="1306" spans="1:7" x14ac:dyDescent="0.2">
      <c r="A1306" s="20"/>
      <c r="B1306" s="20"/>
      <c r="C1306" s="20"/>
      <c r="D1306" s="20"/>
      <c r="E1306" s="20"/>
      <c r="F1306" s="20"/>
      <c r="G1306" s="20"/>
    </row>
    <row r="1307" spans="1:7" x14ac:dyDescent="0.2">
      <c r="A1307" s="20"/>
      <c r="B1307" s="20"/>
      <c r="C1307" s="20"/>
      <c r="D1307" s="20"/>
      <c r="E1307" s="20"/>
      <c r="F1307" s="20"/>
      <c r="G1307" s="20"/>
    </row>
    <row r="1308" spans="1:7" x14ac:dyDescent="0.2">
      <c r="A1308" s="20"/>
      <c r="B1308" s="20"/>
      <c r="C1308" s="20"/>
      <c r="D1308" s="20"/>
      <c r="E1308" s="20"/>
      <c r="F1308" s="20"/>
      <c r="G1308" s="20"/>
    </row>
    <row r="1309" spans="1:7" x14ac:dyDescent="0.2">
      <c r="A1309" s="20"/>
      <c r="B1309" s="20"/>
      <c r="C1309" s="20"/>
      <c r="D1309" s="20"/>
      <c r="E1309" s="20"/>
      <c r="F1309" s="20"/>
      <c r="G1309" s="20"/>
    </row>
    <row r="1310" spans="1:7" x14ac:dyDescent="0.2">
      <c r="A1310" s="20"/>
      <c r="B1310" s="20"/>
      <c r="C1310" s="20"/>
      <c r="D1310" s="20"/>
      <c r="E1310" s="20"/>
      <c r="F1310" s="20"/>
      <c r="G1310" s="20"/>
    </row>
    <row r="1311" spans="1:7" x14ac:dyDescent="0.2">
      <c r="A1311" s="20"/>
      <c r="B1311" s="20"/>
      <c r="C1311" s="20"/>
      <c r="D1311" s="20"/>
      <c r="E1311" s="20"/>
      <c r="F1311" s="20"/>
      <c r="G1311" s="20"/>
    </row>
    <row r="1312" spans="1:7" x14ac:dyDescent="0.2">
      <c r="A1312" s="20"/>
      <c r="B1312" s="20"/>
      <c r="C1312" s="20"/>
      <c r="D1312" s="20"/>
      <c r="E1312" s="20"/>
      <c r="F1312" s="20"/>
      <c r="G1312" s="20"/>
    </row>
    <row r="1313" spans="1:7" x14ac:dyDescent="0.2">
      <c r="A1313" s="20"/>
      <c r="B1313" s="20"/>
      <c r="C1313" s="20"/>
      <c r="D1313" s="20"/>
      <c r="E1313" s="20"/>
      <c r="F1313" s="20"/>
      <c r="G1313" s="20"/>
    </row>
    <row r="1314" spans="1:7" x14ac:dyDescent="0.2">
      <c r="A1314" s="20"/>
      <c r="B1314" s="20"/>
      <c r="C1314" s="20"/>
      <c r="D1314" s="20"/>
      <c r="E1314" s="20"/>
      <c r="F1314" s="20"/>
      <c r="G1314" s="20"/>
    </row>
    <row r="1315" spans="1:7" x14ac:dyDescent="0.2">
      <c r="A1315" s="20"/>
      <c r="B1315" s="20"/>
      <c r="C1315" s="20"/>
      <c r="D1315" s="20"/>
      <c r="E1315" s="20"/>
      <c r="F1315" s="20"/>
      <c r="G1315" s="20"/>
    </row>
    <row r="1316" spans="1:7" x14ac:dyDescent="0.2">
      <c r="A1316" s="20"/>
      <c r="B1316" s="20"/>
      <c r="C1316" s="20"/>
      <c r="D1316" s="20"/>
      <c r="E1316" s="20"/>
      <c r="F1316" s="20"/>
      <c r="G1316" s="20"/>
    </row>
    <row r="1317" spans="1:7" x14ac:dyDescent="0.2">
      <c r="A1317" s="20"/>
      <c r="B1317" s="20"/>
      <c r="C1317" s="20"/>
      <c r="D1317" s="20"/>
      <c r="E1317" s="20"/>
      <c r="F1317" s="20"/>
      <c r="G1317" s="20"/>
    </row>
    <row r="1318" spans="1:7" x14ac:dyDescent="0.2">
      <c r="A1318" s="20"/>
      <c r="B1318" s="20"/>
      <c r="C1318" s="20"/>
      <c r="D1318" s="20"/>
      <c r="E1318" s="20"/>
      <c r="F1318" s="20"/>
      <c r="G1318" s="20"/>
    </row>
    <row r="1319" spans="1:7" x14ac:dyDescent="0.2">
      <c r="A1319" s="20"/>
      <c r="B1319" s="20"/>
      <c r="C1319" s="20"/>
      <c r="D1319" s="20"/>
      <c r="E1319" s="20"/>
      <c r="F1319" s="20"/>
      <c r="G1319" s="20"/>
    </row>
    <row r="1320" spans="1:7" x14ac:dyDescent="0.2">
      <c r="A1320" s="20"/>
      <c r="B1320" s="20"/>
      <c r="C1320" s="20"/>
      <c r="D1320" s="20"/>
      <c r="E1320" s="20"/>
      <c r="F1320" s="20"/>
      <c r="G1320" s="20"/>
    </row>
    <row r="1321" spans="1:7" x14ac:dyDescent="0.2">
      <c r="A1321" s="20"/>
      <c r="B1321" s="20"/>
      <c r="C1321" s="20"/>
      <c r="D1321" s="20"/>
      <c r="E1321" s="20"/>
      <c r="F1321" s="20"/>
      <c r="G1321" s="20"/>
    </row>
    <row r="1322" spans="1:7" x14ac:dyDescent="0.2">
      <c r="A1322" s="20"/>
      <c r="B1322" s="20"/>
      <c r="C1322" s="20"/>
      <c r="D1322" s="20"/>
      <c r="E1322" s="20"/>
      <c r="F1322" s="20"/>
      <c r="G1322" s="20"/>
    </row>
    <row r="1323" spans="1:7" x14ac:dyDescent="0.2">
      <c r="A1323" s="20"/>
      <c r="B1323" s="20"/>
      <c r="C1323" s="20"/>
      <c r="D1323" s="20"/>
      <c r="E1323" s="20"/>
      <c r="F1323" s="20"/>
      <c r="G1323" s="20"/>
    </row>
    <row r="1324" spans="1:7" x14ac:dyDescent="0.2">
      <c r="A1324" s="20"/>
      <c r="B1324" s="20"/>
      <c r="C1324" s="20"/>
      <c r="D1324" s="20"/>
      <c r="E1324" s="20"/>
      <c r="F1324" s="20"/>
      <c r="G1324" s="20"/>
    </row>
    <row r="1325" spans="1:7" x14ac:dyDescent="0.2">
      <c r="A1325" s="20"/>
      <c r="B1325" s="20"/>
      <c r="C1325" s="20"/>
      <c r="D1325" s="20"/>
      <c r="E1325" s="20"/>
      <c r="F1325" s="20"/>
      <c r="G1325" s="20"/>
    </row>
    <row r="1326" spans="1:7" x14ac:dyDescent="0.2">
      <c r="A1326" s="20"/>
      <c r="B1326" s="20"/>
      <c r="C1326" s="20"/>
      <c r="D1326" s="20"/>
      <c r="E1326" s="20"/>
      <c r="F1326" s="20"/>
      <c r="G1326" s="20"/>
    </row>
    <row r="1327" spans="1:7" x14ac:dyDescent="0.2">
      <c r="A1327" s="20"/>
      <c r="B1327" s="20"/>
      <c r="C1327" s="20"/>
      <c r="D1327" s="20"/>
      <c r="E1327" s="20"/>
      <c r="F1327" s="20"/>
      <c r="G1327" s="20"/>
    </row>
    <row r="1328" spans="1:7" x14ac:dyDescent="0.2">
      <c r="A1328" s="20"/>
      <c r="B1328" s="20"/>
      <c r="C1328" s="20"/>
      <c r="D1328" s="20"/>
      <c r="E1328" s="20"/>
      <c r="F1328" s="20"/>
      <c r="G1328" s="20"/>
    </row>
    <row r="1329" spans="1:7" x14ac:dyDescent="0.2">
      <c r="A1329" s="20"/>
      <c r="B1329" s="20"/>
      <c r="C1329" s="20"/>
      <c r="D1329" s="20"/>
      <c r="E1329" s="20"/>
      <c r="F1329" s="20"/>
      <c r="G1329" s="20"/>
    </row>
    <row r="1330" spans="1:7" x14ac:dyDescent="0.2">
      <c r="A1330" s="20"/>
      <c r="B1330" s="20"/>
      <c r="C1330" s="20"/>
      <c r="D1330" s="20"/>
      <c r="E1330" s="20"/>
      <c r="F1330" s="20"/>
      <c r="G1330" s="20"/>
    </row>
    <row r="1331" spans="1:7" x14ac:dyDescent="0.2">
      <c r="A1331" s="20"/>
      <c r="B1331" s="20"/>
      <c r="C1331" s="20"/>
      <c r="D1331" s="20"/>
      <c r="E1331" s="20"/>
      <c r="F1331" s="20"/>
      <c r="G1331" s="20"/>
    </row>
    <row r="1332" spans="1:7" x14ac:dyDescent="0.2">
      <c r="A1332" s="20"/>
      <c r="B1332" s="20"/>
      <c r="C1332" s="20"/>
      <c r="D1332" s="20"/>
      <c r="E1332" s="20"/>
      <c r="F1332" s="20"/>
      <c r="G1332" s="20"/>
    </row>
    <row r="1333" spans="1:7" x14ac:dyDescent="0.2">
      <c r="A1333" s="20"/>
      <c r="B1333" s="20"/>
      <c r="C1333" s="20"/>
      <c r="D1333" s="20"/>
      <c r="E1333" s="20"/>
      <c r="F1333" s="20"/>
      <c r="G1333" s="20"/>
    </row>
    <row r="1334" spans="1:7" x14ac:dyDescent="0.2">
      <c r="A1334" s="20"/>
      <c r="B1334" s="20"/>
      <c r="C1334" s="20"/>
      <c r="D1334" s="20"/>
      <c r="E1334" s="20"/>
      <c r="F1334" s="20"/>
      <c r="G1334" s="20"/>
    </row>
    <row r="1335" spans="1:7" x14ac:dyDescent="0.2">
      <c r="A1335" s="20"/>
      <c r="B1335" s="20"/>
      <c r="C1335" s="20"/>
      <c r="D1335" s="20"/>
      <c r="E1335" s="20"/>
      <c r="F1335" s="20"/>
      <c r="G1335" s="20"/>
    </row>
    <row r="1336" spans="1:7" x14ac:dyDescent="0.2">
      <c r="A1336" s="20"/>
      <c r="B1336" s="20"/>
      <c r="C1336" s="20"/>
      <c r="D1336" s="20"/>
      <c r="E1336" s="20"/>
      <c r="F1336" s="20"/>
      <c r="G1336" s="20"/>
    </row>
    <row r="1337" spans="1:7" x14ac:dyDescent="0.2">
      <c r="A1337" s="20"/>
      <c r="B1337" s="20"/>
      <c r="C1337" s="20"/>
      <c r="D1337" s="20"/>
      <c r="E1337" s="20"/>
      <c r="F1337" s="20"/>
      <c r="G1337" s="20"/>
    </row>
    <row r="1338" spans="1:7" x14ac:dyDescent="0.2">
      <c r="A1338" s="20"/>
      <c r="B1338" s="20"/>
      <c r="C1338" s="20"/>
      <c r="D1338" s="20"/>
      <c r="E1338" s="20"/>
      <c r="F1338" s="20"/>
      <c r="G1338" s="20"/>
    </row>
    <row r="1339" spans="1:7" x14ac:dyDescent="0.2">
      <c r="A1339" s="20"/>
      <c r="B1339" s="20"/>
      <c r="C1339" s="20"/>
      <c r="D1339" s="20"/>
      <c r="E1339" s="20"/>
      <c r="F1339" s="20"/>
      <c r="G1339" s="20"/>
    </row>
    <row r="1340" spans="1:7" x14ac:dyDescent="0.2">
      <c r="A1340" s="20"/>
      <c r="B1340" s="20"/>
      <c r="C1340" s="20"/>
      <c r="D1340" s="20"/>
      <c r="E1340" s="20"/>
      <c r="F1340" s="20"/>
      <c r="G1340" s="20"/>
    </row>
    <row r="1341" spans="1:7" x14ac:dyDescent="0.2">
      <c r="A1341" s="20"/>
      <c r="B1341" s="20"/>
      <c r="C1341" s="20"/>
      <c r="D1341" s="20"/>
      <c r="E1341" s="20"/>
      <c r="F1341" s="20"/>
      <c r="G1341" s="20"/>
    </row>
    <row r="1342" spans="1:7" x14ac:dyDescent="0.2">
      <c r="A1342" s="20"/>
      <c r="B1342" s="20"/>
      <c r="C1342" s="20"/>
      <c r="D1342" s="20"/>
      <c r="E1342" s="20"/>
      <c r="F1342" s="20"/>
      <c r="G1342" s="20"/>
    </row>
    <row r="1343" spans="1:7" x14ac:dyDescent="0.2">
      <c r="A1343" s="20"/>
      <c r="B1343" s="20"/>
      <c r="C1343" s="20"/>
      <c r="D1343" s="20"/>
      <c r="E1343" s="20"/>
      <c r="F1343" s="20"/>
      <c r="G1343" s="20"/>
    </row>
    <row r="1344" spans="1:7" x14ac:dyDescent="0.2">
      <c r="A1344" s="20"/>
      <c r="B1344" s="20"/>
      <c r="C1344" s="20"/>
      <c r="D1344" s="20"/>
      <c r="E1344" s="20"/>
      <c r="F1344" s="20"/>
      <c r="G1344" s="20"/>
    </row>
    <row r="1345" spans="1:7" x14ac:dyDescent="0.2">
      <c r="A1345" s="20"/>
      <c r="B1345" s="20"/>
      <c r="C1345" s="20"/>
      <c r="D1345" s="20"/>
      <c r="E1345" s="20"/>
      <c r="F1345" s="20"/>
      <c r="G1345" s="20"/>
    </row>
    <row r="1346" spans="1:7" x14ac:dyDescent="0.2">
      <c r="A1346" s="20"/>
      <c r="B1346" s="20"/>
      <c r="C1346" s="20"/>
      <c r="D1346" s="20"/>
      <c r="E1346" s="20"/>
      <c r="F1346" s="20"/>
      <c r="G1346" s="20"/>
    </row>
    <row r="1347" spans="1:7" x14ac:dyDescent="0.2">
      <c r="A1347" s="20"/>
      <c r="B1347" s="20"/>
      <c r="C1347" s="20"/>
      <c r="D1347" s="20"/>
      <c r="E1347" s="20"/>
      <c r="F1347" s="20"/>
      <c r="G1347" s="20"/>
    </row>
    <row r="1348" spans="1:7" x14ac:dyDescent="0.2">
      <c r="A1348" s="20"/>
      <c r="B1348" s="20"/>
      <c r="C1348" s="20"/>
      <c r="D1348" s="20"/>
      <c r="E1348" s="20"/>
      <c r="F1348" s="20"/>
      <c r="G1348" s="20"/>
    </row>
    <row r="1349" spans="1:7" x14ac:dyDescent="0.2">
      <c r="A1349" s="20"/>
      <c r="B1349" s="20"/>
      <c r="C1349" s="20"/>
      <c r="D1349" s="20"/>
      <c r="E1349" s="20"/>
      <c r="F1349" s="20"/>
      <c r="G1349" s="20"/>
    </row>
    <row r="1350" spans="1:7" x14ac:dyDescent="0.2">
      <c r="A1350" s="20"/>
      <c r="B1350" s="20"/>
      <c r="C1350" s="20"/>
      <c r="D1350" s="20"/>
      <c r="E1350" s="20"/>
      <c r="F1350" s="20"/>
      <c r="G1350" s="20"/>
    </row>
    <row r="1351" spans="1:7" x14ac:dyDescent="0.2">
      <c r="A1351" s="20"/>
      <c r="B1351" s="20"/>
      <c r="C1351" s="20"/>
      <c r="D1351" s="20"/>
      <c r="E1351" s="20"/>
      <c r="F1351" s="20"/>
      <c r="G1351" s="20"/>
    </row>
    <row r="1352" spans="1:7" x14ac:dyDescent="0.2">
      <c r="A1352" s="20"/>
      <c r="B1352" s="20"/>
      <c r="C1352" s="20"/>
      <c r="D1352" s="20"/>
      <c r="E1352" s="20"/>
      <c r="F1352" s="20"/>
      <c r="G1352" s="20"/>
    </row>
    <row r="1353" spans="1:7" x14ac:dyDescent="0.2">
      <c r="A1353" s="20"/>
      <c r="B1353" s="20"/>
      <c r="C1353" s="20"/>
      <c r="D1353" s="20"/>
      <c r="E1353" s="20"/>
      <c r="F1353" s="20"/>
      <c r="G1353" s="20"/>
    </row>
    <row r="1354" spans="1:7" x14ac:dyDescent="0.2">
      <c r="A1354" s="20"/>
      <c r="B1354" s="20"/>
      <c r="C1354" s="20"/>
      <c r="D1354" s="20"/>
      <c r="E1354" s="20"/>
      <c r="F1354" s="20"/>
      <c r="G1354" s="20"/>
    </row>
    <row r="1355" spans="1:7" x14ac:dyDescent="0.2">
      <c r="A1355" s="20"/>
      <c r="B1355" s="20"/>
      <c r="C1355" s="20"/>
      <c r="D1355" s="20"/>
      <c r="E1355" s="20"/>
      <c r="F1355" s="20"/>
      <c r="G1355" s="20"/>
    </row>
    <row r="1356" spans="1:7" x14ac:dyDescent="0.2">
      <c r="A1356" s="20"/>
      <c r="B1356" s="20"/>
      <c r="C1356" s="20"/>
      <c r="D1356" s="20"/>
      <c r="E1356" s="20"/>
      <c r="F1356" s="20"/>
      <c r="G1356" s="20"/>
    </row>
    <row r="1357" spans="1:7" x14ac:dyDescent="0.2">
      <c r="A1357" s="20"/>
      <c r="B1357" s="20"/>
      <c r="C1357" s="20"/>
      <c r="D1357" s="20"/>
      <c r="E1357" s="20"/>
      <c r="F1357" s="20"/>
      <c r="G1357" s="20"/>
    </row>
    <row r="1358" spans="1:7" x14ac:dyDescent="0.2">
      <c r="A1358" s="20"/>
      <c r="B1358" s="20"/>
      <c r="C1358" s="20"/>
      <c r="D1358" s="20"/>
      <c r="E1358" s="20"/>
      <c r="F1358" s="20"/>
      <c r="G1358" s="20"/>
    </row>
    <row r="1359" spans="1:7" x14ac:dyDescent="0.2">
      <c r="A1359" s="20"/>
      <c r="B1359" s="20"/>
      <c r="C1359" s="20"/>
      <c r="D1359" s="20"/>
      <c r="E1359" s="20"/>
      <c r="F1359" s="20"/>
      <c r="G1359" s="20"/>
    </row>
    <row r="1360" spans="1:7" x14ac:dyDescent="0.2">
      <c r="A1360" s="20"/>
      <c r="B1360" s="20"/>
      <c r="C1360" s="20"/>
      <c r="D1360" s="20"/>
      <c r="E1360" s="20"/>
      <c r="F1360" s="20"/>
      <c r="G1360" s="20"/>
    </row>
    <row r="1361" spans="1:7" x14ac:dyDescent="0.2">
      <c r="A1361" s="20"/>
      <c r="B1361" s="20"/>
      <c r="C1361" s="20"/>
      <c r="D1361" s="20"/>
      <c r="E1361" s="20"/>
      <c r="F1361" s="20"/>
      <c r="G1361" s="20"/>
    </row>
    <row r="1362" spans="1:7" x14ac:dyDescent="0.2">
      <c r="A1362" s="20"/>
      <c r="B1362" s="20"/>
      <c r="C1362" s="20"/>
      <c r="D1362" s="20"/>
      <c r="E1362" s="20"/>
      <c r="F1362" s="20"/>
      <c r="G1362" s="20"/>
    </row>
    <row r="1363" spans="1:7" x14ac:dyDescent="0.2">
      <c r="A1363" s="20"/>
      <c r="B1363" s="20"/>
      <c r="C1363" s="20"/>
      <c r="D1363" s="20"/>
      <c r="E1363" s="20"/>
      <c r="F1363" s="20"/>
      <c r="G1363" s="20"/>
    </row>
    <row r="1364" spans="1:7" x14ac:dyDescent="0.2">
      <c r="A1364" s="20"/>
      <c r="B1364" s="20"/>
      <c r="C1364" s="20"/>
      <c r="D1364" s="20"/>
      <c r="E1364" s="20"/>
      <c r="F1364" s="20"/>
      <c r="G1364" s="20"/>
    </row>
    <row r="1365" spans="1:7" x14ac:dyDescent="0.2">
      <c r="A1365" s="20"/>
      <c r="B1365" s="20"/>
      <c r="C1365" s="20"/>
      <c r="D1365" s="20"/>
      <c r="E1365" s="20"/>
      <c r="F1365" s="20"/>
      <c r="G1365" s="20"/>
    </row>
    <row r="1366" spans="1:7" x14ac:dyDescent="0.2">
      <c r="A1366" s="20"/>
      <c r="B1366" s="20"/>
      <c r="C1366" s="20"/>
      <c r="D1366" s="20"/>
      <c r="E1366" s="20"/>
      <c r="F1366" s="20"/>
      <c r="G1366" s="20"/>
    </row>
    <row r="1367" spans="1:7" x14ac:dyDescent="0.2">
      <c r="A1367" s="20"/>
      <c r="B1367" s="20"/>
      <c r="C1367" s="20"/>
      <c r="D1367" s="20"/>
      <c r="E1367" s="20"/>
      <c r="F1367" s="20"/>
      <c r="G1367" s="20"/>
    </row>
    <row r="1368" spans="1:7" x14ac:dyDescent="0.2">
      <c r="A1368" s="20"/>
      <c r="B1368" s="20"/>
      <c r="C1368" s="20"/>
      <c r="D1368" s="20"/>
      <c r="E1368" s="20"/>
      <c r="F1368" s="20"/>
      <c r="G1368" s="20"/>
    </row>
    <row r="1369" spans="1:7" x14ac:dyDescent="0.2">
      <c r="A1369" s="20"/>
      <c r="B1369" s="20"/>
      <c r="C1369" s="20"/>
      <c r="D1369" s="20"/>
      <c r="E1369" s="20"/>
      <c r="F1369" s="20"/>
      <c r="G1369" s="20"/>
    </row>
    <row r="1370" spans="1:7" x14ac:dyDescent="0.2">
      <c r="A1370" s="20"/>
      <c r="B1370" s="20"/>
      <c r="C1370" s="20"/>
      <c r="D1370" s="20"/>
      <c r="E1370" s="20"/>
      <c r="F1370" s="20"/>
      <c r="G1370" s="20"/>
    </row>
    <row r="1371" spans="1:7" x14ac:dyDescent="0.2">
      <c r="A1371" s="20"/>
      <c r="B1371" s="20"/>
      <c r="C1371" s="20"/>
      <c r="D1371" s="20"/>
      <c r="E1371" s="20"/>
      <c r="F1371" s="20"/>
      <c r="G1371" s="20"/>
    </row>
    <row r="1372" spans="1:7" x14ac:dyDescent="0.2">
      <c r="A1372" s="20"/>
      <c r="B1372" s="20"/>
      <c r="C1372" s="20"/>
      <c r="D1372" s="20"/>
      <c r="E1372" s="20"/>
      <c r="F1372" s="20"/>
      <c r="G1372" s="20"/>
    </row>
    <row r="1373" spans="1:7" x14ac:dyDescent="0.2">
      <c r="A1373" s="20"/>
      <c r="B1373" s="20"/>
      <c r="C1373" s="20"/>
      <c r="D1373" s="20"/>
      <c r="E1373" s="20"/>
      <c r="F1373" s="20"/>
      <c r="G1373" s="20"/>
    </row>
    <row r="1374" spans="1:7" x14ac:dyDescent="0.2">
      <c r="A1374" s="20"/>
      <c r="B1374" s="20"/>
      <c r="C1374" s="20"/>
      <c r="D1374" s="20"/>
      <c r="E1374" s="20"/>
      <c r="F1374" s="20"/>
      <c r="G1374" s="20"/>
    </row>
    <row r="1375" spans="1:7" x14ac:dyDescent="0.2">
      <c r="A1375" s="20"/>
      <c r="B1375" s="20"/>
      <c r="C1375" s="20"/>
      <c r="D1375" s="20"/>
      <c r="E1375" s="20"/>
      <c r="F1375" s="20"/>
      <c r="G1375" s="20"/>
    </row>
    <row r="1376" spans="1:7" x14ac:dyDescent="0.2">
      <c r="A1376" s="20"/>
      <c r="B1376" s="20"/>
      <c r="C1376" s="20"/>
      <c r="D1376" s="20"/>
      <c r="E1376" s="20"/>
      <c r="F1376" s="20"/>
      <c r="G1376" s="20"/>
    </row>
    <row r="1377" spans="1:7" x14ac:dyDescent="0.2">
      <c r="A1377" s="20"/>
      <c r="B1377" s="20"/>
      <c r="C1377" s="20"/>
      <c r="D1377" s="20"/>
      <c r="E1377" s="20"/>
      <c r="F1377" s="20"/>
      <c r="G1377" s="20"/>
    </row>
    <row r="1378" spans="1:7" x14ac:dyDescent="0.2">
      <c r="A1378" s="20"/>
      <c r="B1378" s="20"/>
      <c r="C1378" s="20"/>
      <c r="D1378" s="20"/>
      <c r="E1378" s="20"/>
      <c r="F1378" s="20"/>
      <c r="G1378" s="20"/>
    </row>
    <row r="1379" spans="1:7" x14ac:dyDescent="0.2">
      <c r="A1379" s="20"/>
      <c r="B1379" s="20"/>
      <c r="C1379" s="20"/>
      <c r="D1379" s="20"/>
      <c r="E1379" s="20"/>
      <c r="F1379" s="20"/>
      <c r="G1379" s="20"/>
    </row>
    <row r="1380" spans="1:7" x14ac:dyDescent="0.2">
      <c r="A1380" s="20"/>
      <c r="B1380" s="20"/>
      <c r="C1380" s="20"/>
      <c r="D1380" s="20"/>
      <c r="E1380" s="20"/>
      <c r="F1380" s="20"/>
      <c r="G1380" s="20"/>
    </row>
    <row r="1381" spans="1:7" x14ac:dyDescent="0.2">
      <c r="A1381" s="20"/>
      <c r="B1381" s="20"/>
      <c r="C1381" s="20"/>
      <c r="D1381" s="20"/>
      <c r="E1381" s="20"/>
      <c r="F1381" s="20"/>
      <c r="G1381" s="20"/>
    </row>
    <row r="1382" spans="1:7" x14ac:dyDescent="0.2">
      <c r="A1382" s="20"/>
      <c r="B1382" s="20"/>
      <c r="C1382" s="20"/>
      <c r="D1382" s="20"/>
      <c r="E1382" s="20"/>
      <c r="F1382" s="20"/>
      <c r="G1382" s="20"/>
    </row>
    <row r="1383" spans="1:7" x14ac:dyDescent="0.2">
      <c r="A1383" s="20"/>
      <c r="B1383" s="20"/>
      <c r="C1383" s="20"/>
      <c r="D1383" s="20"/>
      <c r="E1383" s="20"/>
      <c r="F1383" s="20"/>
      <c r="G1383" s="20"/>
    </row>
    <row r="1384" spans="1:7" x14ac:dyDescent="0.2">
      <c r="A1384" s="20"/>
      <c r="B1384" s="20"/>
      <c r="C1384" s="20"/>
      <c r="D1384" s="20"/>
      <c r="E1384" s="20"/>
      <c r="F1384" s="20"/>
      <c r="G1384" s="20"/>
    </row>
    <row r="1385" spans="1:7" x14ac:dyDescent="0.2">
      <c r="A1385" s="20"/>
      <c r="B1385" s="20"/>
      <c r="C1385" s="20"/>
      <c r="D1385" s="20"/>
      <c r="E1385" s="20"/>
      <c r="F1385" s="20"/>
      <c r="G1385" s="20"/>
    </row>
    <row r="1386" spans="1:7" x14ac:dyDescent="0.2">
      <c r="A1386" s="20"/>
      <c r="B1386" s="20"/>
      <c r="C1386" s="20"/>
      <c r="D1386" s="20"/>
      <c r="E1386" s="20"/>
      <c r="F1386" s="20"/>
      <c r="G1386" s="20"/>
    </row>
    <row r="1387" spans="1:7" x14ac:dyDescent="0.2">
      <c r="A1387" s="20"/>
      <c r="B1387" s="20"/>
      <c r="C1387" s="20"/>
      <c r="D1387" s="20"/>
      <c r="E1387" s="20"/>
      <c r="F1387" s="20"/>
      <c r="G1387" s="20"/>
    </row>
    <row r="1388" spans="1:7" x14ac:dyDescent="0.2">
      <c r="A1388" s="20"/>
      <c r="B1388" s="20"/>
      <c r="C1388" s="20"/>
      <c r="D1388" s="20"/>
      <c r="E1388" s="20"/>
      <c r="F1388" s="20"/>
      <c r="G1388" s="20"/>
    </row>
    <row r="1389" spans="1:7" x14ac:dyDescent="0.2">
      <c r="A1389" s="20"/>
      <c r="B1389" s="20"/>
      <c r="C1389" s="20"/>
      <c r="D1389" s="20"/>
      <c r="E1389" s="20"/>
      <c r="F1389" s="20"/>
      <c r="G1389" s="20"/>
    </row>
    <row r="1390" spans="1:7" x14ac:dyDescent="0.2">
      <c r="A1390" s="20"/>
      <c r="B1390" s="20"/>
      <c r="C1390" s="20"/>
      <c r="D1390" s="20"/>
      <c r="E1390" s="20"/>
      <c r="F1390" s="20"/>
      <c r="G1390" s="20"/>
    </row>
    <row r="1391" spans="1:7" x14ac:dyDescent="0.2">
      <c r="A1391" s="20"/>
      <c r="B1391" s="20"/>
      <c r="C1391" s="20"/>
      <c r="D1391" s="20"/>
      <c r="E1391" s="20"/>
      <c r="F1391" s="20"/>
      <c r="G1391" s="20"/>
    </row>
    <row r="1392" spans="1:7" x14ac:dyDescent="0.2">
      <c r="A1392" s="20"/>
      <c r="B1392" s="20"/>
      <c r="C1392" s="20"/>
      <c r="D1392" s="20"/>
      <c r="E1392" s="20"/>
      <c r="F1392" s="20"/>
      <c r="G1392" s="20"/>
    </row>
    <row r="1393" spans="1:7" x14ac:dyDescent="0.2">
      <c r="A1393" s="20"/>
      <c r="B1393" s="20"/>
      <c r="C1393" s="20"/>
      <c r="D1393" s="20"/>
      <c r="E1393" s="20"/>
      <c r="F1393" s="20"/>
      <c r="G1393" s="20"/>
    </row>
    <row r="1394" spans="1:7" x14ac:dyDescent="0.2">
      <c r="A1394" s="20"/>
      <c r="B1394" s="20"/>
      <c r="C1394" s="20"/>
      <c r="D1394" s="20"/>
      <c r="E1394" s="20"/>
      <c r="F1394" s="20"/>
      <c r="G1394" s="20"/>
    </row>
    <row r="1395" spans="1:7" x14ac:dyDescent="0.2">
      <c r="A1395" s="20"/>
      <c r="B1395" s="20"/>
      <c r="C1395" s="20"/>
      <c r="D1395" s="20"/>
      <c r="E1395" s="20"/>
      <c r="F1395" s="20"/>
      <c r="G1395" s="20"/>
    </row>
    <row r="1396" spans="1:7" x14ac:dyDescent="0.2">
      <c r="A1396" s="20"/>
      <c r="B1396" s="20"/>
      <c r="C1396" s="20"/>
      <c r="D1396" s="20"/>
      <c r="E1396" s="20"/>
      <c r="F1396" s="20"/>
      <c r="G1396" s="20"/>
    </row>
    <row r="1397" spans="1:7" x14ac:dyDescent="0.2">
      <c r="A1397" s="20"/>
      <c r="B1397" s="20"/>
      <c r="C1397" s="20"/>
      <c r="D1397" s="20"/>
      <c r="E1397" s="20"/>
      <c r="F1397" s="20"/>
      <c r="G1397" s="20"/>
    </row>
    <row r="1398" spans="1:7" x14ac:dyDescent="0.2">
      <c r="A1398" s="20"/>
      <c r="B1398" s="20"/>
      <c r="C1398" s="20"/>
      <c r="D1398" s="20"/>
      <c r="E1398" s="20"/>
      <c r="F1398" s="20"/>
      <c r="G1398" s="20"/>
    </row>
    <row r="1399" spans="1:7" x14ac:dyDescent="0.2">
      <c r="A1399" s="20"/>
      <c r="B1399" s="20"/>
      <c r="C1399" s="20"/>
      <c r="D1399" s="20"/>
      <c r="E1399" s="20"/>
      <c r="F1399" s="20"/>
      <c r="G1399" s="20"/>
    </row>
    <row r="1400" spans="1:7" x14ac:dyDescent="0.2">
      <c r="A1400" s="20"/>
      <c r="B1400" s="20"/>
      <c r="C1400" s="20"/>
      <c r="D1400" s="20"/>
      <c r="E1400" s="20"/>
      <c r="F1400" s="20"/>
      <c r="G1400" s="20"/>
    </row>
    <row r="1401" spans="1:7" x14ac:dyDescent="0.2">
      <c r="A1401" s="20"/>
      <c r="B1401" s="20"/>
      <c r="C1401" s="20"/>
      <c r="D1401" s="20"/>
      <c r="E1401" s="20"/>
      <c r="F1401" s="20"/>
      <c r="G1401" s="20"/>
    </row>
    <row r="1402" spans="1:7" x14ac:dyDescent="0.2">
      <c r="A1402" s="20"/>
      <c r="B1402" s="20"/>
      <c r="C1402" s="20"/>
      <c r="D1402" s="20"/>
      <c r="E1402" s="20"/>
      <c r="F1402" s="20"/>
      <c r="G1402" s="20"/>
    </row>
    <row r="1403" spans="1:7" x14ac:dyDescent="0.2">
      <c r="A1403" s="20"/>
      <c r="B1403" s="20"/>
      <c r="C1403" s="20"/>
      <c r="D1403" s="20"/>
      <c r="E1403" s="20"/>
      <c r="F1403" s="20"/>
      <c r="G1403" s="20"/>
    </row>
    <row r="1404" spans="1:7" x14ac:dyDescent="0.2">
      <c r="A1404" s="20"/>
      <c r="B1404" s="20"/>
      <c r="C1404" s="20"/>
      <c r="D1404" s="20"/>
      <c r="E1404" s="20"/>
      <c r="F1404" s="20"/>
      <c r="G1404" s="20"/>
    </row>
    <row r="1405" spans="1:7" x14ac:dyDescent="0.2">
      <c r="A1405" s="20"/>
      <c r="B1405" s="20"/>
      <c r="C1405" s="20"/>
      <c r="D1405" s="20"/>
      <c r="E1405" s="20"/>
      <c r="F1405" s="20"/>
      <c r="G1405" s="20"/>
    </row>
    <row r="1406" spans="1:7" x14ac:dyDescent="0.2">
      <c r="A1406" s="20"/>
      <c r="B1406" s="20"/>
      <c r="C1406" s="20"/>
      <c r="D1406" s="20"/>
      <c r="E1406" s="20"/>
      <c r="F1406" s="20"/>
      <c r="G1406" s="20"/>
    </row>
    <row r="1407" spans="1:7" x14ac:dyDescent="0.2">
      <c r="A1407" s="20"/>
      <c r="B1407" s="20"/>
      <c r="C1407" s="20"/>
      <c r="D1407" s="20"/>
      <c r="E1407" s="20"/>
      <c r="F1407" s="20"/>
      <c r="G1407" s="20"/>
    </row>
    <row r="1408" spans="1:7" x14ac:dyDescent="0.2">
      <c r="A1408" s="20"/>
      <c r="B1408" s="20"/>
      <c r="C1408" s="20"/>
      <c r="D1408" s="20"/>
      <c r="E1408" s="20"/>
      <c r="F1408" s="20"/>
      <c r="G1408" s="20"/>
    </row>
    <row r="1409" spans="1:7" x14ac:dyDescent="0.2">
      <c r="A1409" s="20"/>
      <c r="B1409" s="20"/>
      <c r="C1409" s="20"/>
      <c r="D1409" s="20"/>
      <c r="E1409" s="20"/>
      <c r="F1409" s="20"/>
      <c r="G1409" s="20"/>
    </row>
    <row r="1410" spans="1:7" x14ac:dyDescent="0.2">
      <c r="A1410" s="20"/>
      <c r="B1410" s="20"/>
      <c r="C1410" s="20"/>
      <c r="D1410" s="20"/>
      <c r="E1410" s="20"/>
      <c r="F1410" s="20"/>
      <c r="G1410" s="20"/>
    </row>
    <row r="1411" spans="1:7" x14ac:dyDescent="0.2">
      <c r="A1411" s="20"/>
      <c r="B1411" s="20"/>
      <c r="C1411" s="20"/>
      <c r="D1411" s="20"/>
      <c r="E1411" s="20"/>
      <c r="F1411" s="20"/>
      <c r="G1411" s="20"/>
    </row>
    <row r="1412" spans="1:7" x14ac:dyDescent="0.2">
      <c r="A1412" s="20"/>
      <c r="B1412" s="20"/>
      <c r="C1412" s="20"/>
      <c r="D1412" s="20"/>
      <c r="E1412" s="20"/>
      <c r="F1412" s="20"/>
      <c r="G1412" s="20"/>
    </row>
    <row r="1413" spans="1:7" x14ac:dyDescent="0.2">
      <c r="A1413" s="20"/>
      <c r="B1413" s="20"/>
      <c r="C1413" s="20"/>
      <c r="D1413" s="20"/>
      <c r="E1413" s="20"/>
      <c r="F1413" s="20"/>
      <c r="G1413" s="20"/>
    </row>
    <row r="1414" spans="1:7" x14ac:dyDescent="0.2">
      <c r="A1414" s="20"/>
      <c r="B1414" s="20"/>
      <c r="C1414" s="20"/>
      <c r="D1414" s="20"/>
      <c r="E1414" s="20"/>
      <c r="F1414" s="20"/>
      <c r="G1414" s="20"/>
    </row>
    <row r="1415" spans="1:7" x14ac:dyDescent="0.2">
      <c r="A1415" s="20"/>
      <c r="B1415" s="20"/>
      <c r="C1415" s="20"/>
      <c r="D1415" s="20"/>
      <c r="E1415" s="20"/>
      <c r="F1415" s="20"/>
      <c r="G1415" s="20"/>
    </row>
    <row r="1416" spans="1:7" x14ac:dyDescent="0.2">
      <c r="A1416" s="20"/>
      <c r="B1416" s="20"/>
      <c r="C1416" s="20"/>
      <c r="D1416" s="20"/>
      <c r="E1416" s="20"/>
      <c r="F1416" s="20"/>
      <c r="G1416" s="20"/>
    </row>
    <row r="1417" spans="1:7" x14ac:dyDescent="0.2">
      <c r="A1417" s="20"/>
      <c r="B1417" s="20"/>
      <c r="C1417" s="20"/>
      <c r="D1417" s="20"/>
      <c r="E1417" s="20"/>
      <c r="F1417" s="20"/>
      <c r="G1417" s="20"/>
    </row>
    <row r="1418" spans="1:7" x14ac:dyDescent="0.2">
      <c r="A1418" s="20"/>
      <c r="B1418" s="20"/>
      <c r="C1418" s="20"/>
      <c r="D1418" s="20"/>
      <c r="E1418" s="20"/>
      <c r="F1418" s="20"/>
      <c r="G1418" s="20"/>
    </row>
    <row r="1419" spans="1:7" x14ac:dyDescent="0.2">
      <c r="A1419" s="20"/>
      <c r="B1419" s="20"/>
      <c r="C1419" s="20"/>
      <c r="D1419" s="20"/>
      <c r="E1419" s="20"/>
      <c r="F1419" s="20"/>
      <c r="G1419" s="20"/>
    </row>
    <row r="1420" spans="1:7" x14ac:dyDescent="0.2">
      <c r="A1420" s="20"/>
      <c r="B1420" s="20"/>
      <c r="C1420" s="20"/>
      <c r="D1420" s="20"/>
      <c r="E1420" s="20"/>
      <c r="F1420" s="20"/>
      <c r="G1420" s="20"/>
    </row>
    <row r="1421" spans="1:7" x14ac:dyDescent="0.2">
      <c r="A1421" s="20"/>
      <c r="B1421" s="20"/>
      <c r="C1421" s="20"/>
      <c r="D1421" s="20"/>
      <c r="E1421" s="20"/>
      <c r="F1421" s="20"/>
      <c r="G1421" s="20"/>
    </row>
    <row r="1422" spans="1:7" x14ac:dyDescent="0.2">
      <c r="A1422" s="20"/>
      <c r="B1422" s="20"/>
      <c r="C1422" s="20"/>
      <c r="D1422" s="20"/>
      <c r="E1422" s="20"/>
      <c r="F1422" s="20"/>
      <c r="G1422" s="20"/>
    </row>
    <row r="1423" spans="1:7" x14ac:dyDescent="0.2">
      <c r="A1423" s="20"/>
      <c r="B1423" s="20"/>
      <c r="C1423" s="20"/>
      <c r="D1423" s="20"/>
      <c r="E1423" s="20"/>
      <c r="F1423" s="20"/>
      <c r="G1423" s="20"/>
    </row>
    <row r="1424" spans="1:7" x14ac:dyDescent="0.2">
      <c r="A1424" s="20"/>
      <c r="B1424" s="20"/>
      <c r="C1424" s="20"/>
      <c r="D1424" s="20"/>
      <c r="E1424" s="20"/>
      <c r="F1424" s="20"/>
      <c r="G1424" s="20"/>
    </row>
    <row r="1425" spans="1:7" x14ac:dyDescent="0.2">
      <c r="A1425" s="20"/>
      <c r="B1425" s="20"/>
      <c r="C1425" s="20"/>
      <c r="D1425" s="20"/>
      <c r="E1425" s="20"/>
      <c r="F1425" s="20"/>
      <c r="G1425" s="20"/>
    </row>
    <row r="1426" spans="1:7" x14ac:dyDescent="0.2">
      <c r="A1426" s="20"/>
      <c r="B1426" s="20"/>
      <c r="C1426" s="20"/>
      <c r="D1426" s="20"/>
      <c r="E1426" s="20"/>
      <c r="F1426" s="20"/>
      <c r="G1426" s="20"/>
    </row>
    <row r="1427" spans="1:7" x14ac:dyDescent="0.2">
      <c r="A1427" s="20"/>
      <c r="B1427" s="20"/>
      <c r="C1427" s="20"/>
      <c r="D1427" s="20"/>
      <c r="E1427" s="20"/>
      <c r="F1427" s="20"/>
      <c r="G1427" s="20"/>
    </row>
    <row r="1428" spans="1:7" x14ac:dyDescent="0.2">
      <c r="A1428" s="20"/>
      <c r="B1428" s="20"/>
      <c r="C1428" s="20"/>
      <c r="D1428" s="20"/>
      <c r="E1428" s="20"/>
      <c r="F1428" s="20"/>
      <c r="G1428" s="20"/>
    </row>
    <row r="1429" spans="1:7" x14ac:dyDescent="0.2">
      <c r="A1429" s="20"/>
      <c r="B1429" s="20"/>
      <c r="C1429" s="20"/>
      <c r="D1429" s="20"/>
      <c r="E1429" s="20"/>
      <c r="F1429" s="20"/>
      <c r="G1429" s="20"/>
    </row>
    <row r="1430" spans="1:7" x14ac:dyDescent="0.2">
      <c r="A1430" s="20"/>
      <c r="B1430" s="20"/>
      <c r="C1430" s="20"/>
      <c r="D1430" s="20"/>
      <c r="E1430" s="20"/>
      <c r="F1430" s="20"/>
      <c r="G1430" s="20"/>
    </row>
    <row r="1431" spans="1:7" x14ac:dyDescent="0.2">
      <c r="A1431" s="20"/>
      <c r="B1431" s="20"/>
      <c r="C1431" s="20"/>
      <c r="D1431" s="20"/>
      <c r="E1431" s="20"/>
      <c r="F1431" s="20"/>
      <c r="G1431" s="20"/>
    </row>
    <row r="1432" spans="1:7" x14ac:dyDescent="0.2">
      <c r="A1432" s="20"/>
      <c r="B1432" s="20"/>
      <c r="C1432" s="20"/>
      <c r="D1432" s="20"/>
      <c r="E1432" s="20"/>
      <c r="F1432" s="20"/>
      <c r="G1432" s="20"/>
    </row>
    <row r="1433" spans="1:7" x14ac:dyDescent="0.2">
      <c r="A1433" s="20"/>
      <c r="B1433" s="20"/>
      <c r="C1433" s="20"/>
      <c r="D1433" s="20"/>
      <c r="E1433" s="20"/>
      <c r="F1433" s="20"/>
      <c r="G1433" s="20"/>
    </row>
    <row r="1434" spans="1:7" x14ac:dyDescent="0.2">
      <c r="A1434" s="20"/>
      <c r="B1434" s="20"/>
      <c r="C1434" s="20"/>
      <c r="D1434" s="20"/>
      <c r="E1434" s="20"/>
      <c r="F1434" s="20"/>
      <c r="G1434" s="20"/>
    </row>
    <row r="1435" spans="1:7" x14ac:dyDescent="0.2">
      <c r="A1435" s="20"/>
      <c r="B1435" s="20"/>
      <c r="C1435" s="20"/>
      <c r="D1435" s="20"/>
      <c r="E1435" s="20"/>
      <c r="F1435" s="20"/>
      <c r="G1435" s="20"/>
    </row>
    <row r="1436" spans="1:7" x14ac:dyDescent="0.2">
      <c r="A1436" s="20"/>
      <c r="B1436" s="20"/>
      <c r="C1436" s="20"/>
      <c r="D1436" s="20"/>
      <c r="E1436" s="20"/>
      <c r="F1436" s="20"/>
      <c r="G1436" s="20"/>
    </row>
    <row r="1437" spans="1:7" x14ac:dyDescent="0.2">
      <c r="A1437" s="20"/>
      <c r="B1437" s="20"/>
      <c r="C1437" s="20"/>
      <c r="D1437" s="20"/>
      <c r="E1437" s="20"/>
      <c r="F1437" s="20"/>
      <c r="G1437" s="20"/>
    </row>
    <row r="1438" spans="1:7" x14ac:dyDescent="0.2">
      <c r="A1438" s="20"/>
      <c r="B1438" s="20"/>
      <c r="C1438" s="20"/>
      <c r="D1438" s="20"/>
      <c r="E1438" s="20"/>
      <c r="F1438" s="20"/>
      <c r="G1438" s="20"/>
    </row>
    <row r="1439" spans="1:7" x14ac:dyDescent="0.2">
      <c r="A1439" s="20"/>
      <c r="B1439" s="20"/>
      <c r="C1439" s="20"/>
      <c r="D1439" s="20"/>
      <c r="E1439" s="20"/>
      <c r="F1439" s="20"/>
      <c r="G1439" s="20"/>
    </row>
    <row r="1440" spans="1:7" x14ac:dyDescent="0.2">
      <c r="A1440" s="20"/>
      <c r="B1440" s="20"/>
      <c r="C1440" s="20"/>
      <c r="D1440" s="20"/>
      <c r="E1440" s="20"/>
      <c r="F1440" s="20"/>
      <c r="G1440" s="20"/>
    </row>
    <row r="1441" spans="1:7" x14ac:dyDescent="0.2">
      <c r="A1441" s="20"/>
      <c r="B1441" s="20"/>
      <c r="C1441" s="20"/>
      <c r="D1441" s="20"/>
      <c r="E1441" s="20"/>
      <c r="F1441" s="20"/>
      <c r="G1441" s="20"/>
    </row>
    <row r="1442" spans="1:7" x14ac:dyDescent="0.2">
      <c r="A1442" s="20"/>
      <c r="B1442" s="20"/>
      <c r="C1442" s="20"/>
      <c r="D1442" s="20"/>
      <c r="E1442" s="20"/>
      <c r="F1442" s="20"/>
      <c r="G1442" s="20"/>
    </row>
    <row r="1443" spans="1:7" x14ac:dyDescent="0.2">
      <c r="A1443" s="20"/>
      <c r="B1443" s="20"/>
      <c r="C1443" s="20"/>
      <c r="D1443" s="20"/>
      <c r="E1443" s="20"/>
      <c r="F1443" s="20"/>
      <c r="G1443" s="20"/>
    </row>
    <row r="1444" spans="1:7" x14ac:dyDescent="0.2">
      <c r="A1444" s="20"/>
      <c r="B1444" s="20"/>
      <c r="C1444" s="20"/>
      <c r="D1444" s="20"/>
      <c r="E1444" s="20"/>
      <c r="F1444" s="20"/>
      <c r="G1444" s="20"/>
    </row>
    <row r="1445" spans="1:7" x14ac:dyDescent="0.2">
      <c r="A1445" s="20"/>
      <c r="B1445" s="20"/>
      <c r="C1445" s="20"/>
      <c r="D1445" s="20"/>
      <c r="E1445" s="20"/>
      <c r="F1445" s="20"/>
      <c r="G1445" s="20"/>
    </row>
    <row r="1446" spans="1:7" x14ac:dyDescent="0.2">
      <c r="A1446" s="20"/>
      <c r="B1446" s="20"/>
      <c r="C1446" s="20"/>
      <c r="D1446" s="20"/>
      <c r="E1446" s="20"/>
      <c r="F1446" s="20"/>
      <c r="G1446" s="20"/>
    </row>
    <row r="1447" spans="1:7" x14ac:dyDescent="0.2">
      <c r="A1447" s="20"/>
      <c r="B1447" s="20"/>
      <c r="C1447" s="20"/>
      <c r="D1447" s="20"/>
      <c r="E1447" s="20"/>
      <c r="F1447" s="20"/>
      <c r="G1447" s="20"/>
    </row>
    <row r="1448" spans="1:7" x14ac:dyDescent="0.2">
      <c r="A1448" s="20"/>
      <c r="B1448" s="20"/>
      <c r="C1448" s="20"/>
      <c r="D1448" s="20"/>
      <c r="E1448" s="20"/>
      <c r="F1448" s="20"/>
      <c r="G1448" s="20"/>
    </row>
    <row r="1449" spans="1:7" x14ac:dyDescent="0.2">
      <c r="A1449" s="20"/>
      <c r="B1449" s="20"/>
      <c r="C1449" s="20"/>
      <c r="D1449" s="20"/>
      <c r="E1449" s="20"/>
      <c r="F1449" s="20"/>
      <c r="G1449" s="20"/>
    </row>
    <row r="1450" spans="1:7" x14ac:dyDescent="0.2">
      <c r="A1450" s="20"/>
      <c r="B1450" s="20"/>
      <c r="C1450" s="20"/>
      <c r="D1450" s="20"/>
      <c r="E1450" s="20"/>
      <c r="F1450" s="20"/>
      <c r="G1450" s="20"/>
    </row>
    <row r="1451" spans="1:7" x14ac:dyDescent="0.2">
      <c r="A1451" s="20"/>
      <c r="B1451" s="20"/>
      <c r="C1451" s="20"/>
      <c r="D1451" s="20"/>
      <c r="E1451" s="20"/>
      <c r="F1451" s="20"/>
      <c r="G1451" s="20"/>
    </row>
    <row r="1452" spans="1:7" x14ac:dyDescent="0.2">
      <c r="A1452" s="20"/>
      <c r="B1452" s="20"/>
      <c r="C1452" s="20"/>
      <c r="D1452" s="20"/>
      <c r="E1452" s="20"/>
      <c r="F1452" s="20"/>
      <c r="G1452" s="20"/>
    </row>
    <row r="1453" spans="1:7" x14ac:dyDescent="0.2">
      <c r="A1453" s="20"/>
      <c r="B1453" s="20"/>
      <c r="C1453" s="20"/>
      <c r="D1453" s="20"/>
      <c r="E1453" s="20"/>
      <c r="F1453" s="20"/>
      <c r="G1453" s="20"/>
    </row>
    <row r="1454" spans="1:7" x14ac:dyDescent="0.2">
      <c r="A1454" s="20"/>
      <c r="B1454" s="20"/>
      <c r="C1454" s="20"/>
      <c r="D1454" s="20"/>
      <c r="E1454" s="20"/>
      <c r="F1454" s="20"/>
      <c r="G1454" s="20"/>
    </row>
    <row r="1455" spans="1:7" x14ac:dyDescent="0.2">
      <c r="A1455" s="20"/>
      <c r="B1455" s="20"/>
      <c r="C1455" s="20"/>
      <c r="D1455" s="20"/>
      <c r="E1455" s="20"/>
      <c r="F1455" s="20"/>
      <c r="G1455" s="20"/>
    </row>
    <row r="1456" spans="1:7" x14ac:dyDescent="0.2">
      <c r="A1456" s="20"/>
      <c r="B1456" s="20"/>
      <c r="C1456" s="20"/>
      <c r="D1456" s="20"/>
      <c r="E1456" s="20"/>
      <c r="F1456" s="20"/>
      <c r="G1456" s="20"/>
    </row>
    <row r="1457" spans="1:7" x14ac:dyDescent="0.2">
      <c r="A1457" s="20"/>
      <c r="B1457" s="20"/>
      <c r="C1457" s="20"/>
      <c r="D1457" s="20"/>
      <c r="E1457" s="20"/>
      <c r="F1457" s="20"/>
      <c r="G1457" s="20"/>
    </row>
    <row r="1458" spans="1:7" x14ac:dyDescent="0.2">
      <c r="A1458" s="20"/>
      <c r="B1458" s="20"/>
      <c r="C1458" s="20"/>
      <c r="D1458" s="20"/>
      <c r="E1458" s="20"/>
      <c r="F1458" s="20"/>
      <c r="G1458" s="20"/>
    </row>
    <row r="1459" spans="1:7" x14ac:dyDescent="0.2">
      <c r="A1459" s="20"/>
      <c r="B1459" s="20"/>
      <c r="C1459" s="20"/>
      <c r="D1459" s="20"/>
      <c r="E1459" s="20"/>
      <c r="F1459" s="20"/>
      <c r="G1459" s="20"/>
    </row>
    <row r="1460" spans="1:7" x14ac:dyDescent="0.2">
      <c r="A1460" s="20"/>
      <c r="B1460" s="20"/>
      <c r="C1460" s="20"/>
      <c r="D1460" s="20"/>
      <c r="E1460" s="20"/>
      <c r="F1460" s="20"/>
      <c r="G1460" s="20"/>
    </row>
    <row r="1461" spans="1:7" x14ac:dyDescent="0.2">
      <c r="A1461" s="20"/>
      <c r="B1461" s="20"/>
      <c r="C1461" s="20"/>
      <c r="D1461" s="20"/>
      <c r="E1461" s="20"/>
      <c r="F1461" s="20"/>
      <c r="G1461" s="20"/>
    </row>
    <row r="1462" spans="1:7" x14ac:dyDescent="0.2">
      <c r="A1462" s="20"/>
      <c r="B1462" s="20"/>
      <c r="C1462" s="20"/>
      <c r="D1462" s="20"/>
      <c r="E1462" s="20"/>
      <c r="F1462" s="20"/>
      <c r="G1462" s="20"/>
    </row>
    <row r="1463" spans="1:7" x14ac:dyDescent="0.2">
      <c r="A1463" s="20"/>
      <c r="B1463" s="20"/>
      <c r="C1463" s="20"/>
      <c r="D1463" s="20"/>
      <c r="E1463" s="20"/>
      <c r="F1463" s="20"/>
      <c r="G1463" s="20"/>
    </row>
    <row r="1464" spans="1:7" x14ac:dyDescent="0.2">
      <c r="A1464" s="20"/>
      <c r="B1464" s="20"/>
      <c r="C1464" s="20"/>
      <c r="D1464" s="20"/>
      <c r="E1464" s="20"/>
      <c r="F1464" s="20"/>
      <c r="G1464" s="20"/>
    </row>
    <row r="1465" spans="1:7" x14ac:dyDescent="0.2">
      <c r="A1465" s="20"/>
      <c r="B1465" s="20"/>
      <c r="C1465" s="20"/>
      <c r="D1465" s="20"/>
      <c r="E1465" s="20"/>
      <c r="F1465" s="20"/>
      <c r="G1465" s="20"/>
    </row>
    <row r="1466" spans="1:7" x14ac:dyDescent="0.2">
      <c r="A1466" s="20"/>
      <c r="B1466" s="20"/>
      <c r="C1466" s="20"/>
      <c r="D1466" s="20"/>
      <c r="E1466" s="20"/>
      <c r="F1466" s="20"/>
      <c r="G1466" s="20"/>
    </row>
    <row r="1467" spans="1:7" x14ac:dyDescent="0.2">
      <c r="A1467" s="20"/>
      <c r="B1467" s="20"/>
      <c r="C1467" s="20"/>
      <c r="D1467" s="20"/>
      <c r="E1467" s="20"/>
      <c r="F1467" s="20"/>
      <c r="G1467" s="20"/>
    </row>
    <row r="1468" spans="1:7" x14ac:dyDescent="0.2">
      <c r="A1468" s="20"/>
      <c r="B1468" s="20"/>
      <c r="C1468" s="20"/>
      <c r="D1468" s="20"/>
      <c r="E1468" s="20"/>
      <c r="F1468" s="20"/>
      <c r="G1468" s="20"/>
    </row>
    <row r="1469" spans="1:7" x14ac:dyDescent="0.2">
      <c r="A1469" s="20"/>
      <c r="B1469" s="20"/>
      <c r="C1469" s="20"/>
      <c r="D1469" s="20"/>
      <c r="E1469" s="20"/>
      <c r="F1469" s="20"/>
      <c r="G1469" s="20"/>
    </row>
    <row r="1470" spans="1:7" x14ac:dyDescent="0.2">
      <c r="A1470" s="20"/>
      <c r="B1470" s="20"/>
      <c r="C1470" s="20"/>
      <c r="D1470" s="20"/>
      <c r="E1470" s="20"/>
      <c r="F1470" s="20"/>
      <c r="G1470" s="20"/>
    </row>
    <row r="1471" spans="1:7" x14ac:dyDescent="0.2">
      <c r="A1471" s="20"/>
      <c r="B1471" s="20"/>
      <c r="C1471" s="20"/>
      <c r="D1471" s="20"/>
      <c r="E1471" s="20"/>
      <c r="F1471" s="20"/>
      <c r="G1471" s="20"/>
    </row>
    <row r="1472" spans="1:7" x14ac:dyDescent="0.2">
      <c r="A1472" s="20"/>
      <c r="B1472" s="20"/>
      <c r="C1472" s="20"/>
      <c r="D1472" s="20"/>
      <c r="E1472" s="20"/>
      <c r="F1472" s="20"/>
      <c r="G1472" s="20"/>
    </row>
    <row r="1473" spans="1:7" x14ac:dyDescent="0.2">
      <c r="A1473" s="20"/>
      <c r="B1473" s="20"/>
      <c r="C1473" s="20"/>
      <c r="D1473" s="20"/>
      <c r="E1473" s="20"/>
      <c r="F1473" s="20"/>
      <c r="G1473" s="20"/>
    </row>
    <row r="1474" spans="1:7" x14ac:dyDescent="0.2">
      <c r="A1474" s="20"/>
      <c r="B1474" s="20"/>
      <c r="C1474" s="20"/>
      <c r="D1474" s="20"/>
      <c r="E1474" s="20"/>
      <c r="F1474" s="20"/>
      <c r="G1474" s="20"/>
    </row>
    <row r="1475" spans="1:7" x14ac:dyDescent="0.2">
      <c r="A1475" s="20"/>
      <c r="B1475" s="20"/>
      <c r="C1475" s="20"/>
      <c r="D1475" s="20"/>
      <c r="E1475" s="20"/>
      <c r="F1475" s="20"/>
      <c r="G1475" s="20"/>
    </row>
    <row r="1476" spans="1:7" x14ac:dyDescent="0.2">
      <c r="A1476" s="20"/>
      <c r="B1476" s="20"/>
      <c r="C1476" s="20"/>
      <c r="D1476" s="20"/>
      <c r="E1476" s="20"/>
      <c r="F1476" s="20"/>
      <c r="G1476" s="20"/>
    </row>
    <row r="1477" spans="1:7" x14ac:dyDescent="0.2">
      <c r="A1477" s="20"/>
      <c r="B1477" s="20"/>
      <c r="C1477" s="20"/>
      <c r="D1477" s="20"/>
      <c r="E1477" s="20"/>
      <c r="F1477" s="20"/>
      <c r="G1477" s="20"/>
    </row>
    <row r="1478" spans="1:7" x14ac:dyDescent="0.2">
      <c r="A1478" s="20"/>
      <c r="B1478" s="20"/>
      <c r="C1478" s="20"/>
      <c r="D1478" s="20"/>
      <c r="E1478" s="20"/>
      <c r="F1478" s="20"/>
      <c r="G1478" s="20"/>
    </row>
    <row r="1479" spans="1:7" x14ac:dyDescent="0.2">
      <c r="A1479" s="20"/>
      <c r="B1479" s="20"/>
      <c r="C1479" s="20"/>
      <c r="D1479" s="20"/>
      <c r="E1479" s="20"/>
      <c r="F1479" s="20"/>
      <c r="G1479" s="20"/>
    </row>
    <row r="1480" spans="1:7" x14ac:dyDescent="0.2">
      <c r="A1480" s="20"/>
      <c r="B1480" s="20"/>
      <c r="C1480" s="20"/>
      <c r="D1480" s="20"/>
      <c r="E1480" s="20"/>
      <c r="F1480" s="20"/>
      <c r="G1480" s="20"/>
    </row>
    <row r="1481" spans="1:7" x14ac:dyDescent="0.2">
      <c r="A1481" s="20"/>
      <c r="B1481" s="20"/>
      <c r="C1481" s="20"/>
      <c r="D1481" s="20"/>
      <c r="E1481" s="20"/>
      <c r="F1481" s="20"/>
      <c r="G1481" s="20"/>
    </row>
    <row r="1482" spans="1:7" x14ac:dyDescent="0.2">
      <c r="A1482" s="20"/>
      <c r="B1482" s="20"/>
      <c r="C1482" s="20"/>
      <c r="D1482" s="20"/>
      <c r="E1482" s="20"/>
      <c r="F1482" s="20"/>
      <c r="G1482" s="20"/>
    </row>
    <row r="1483" spans="1:7" x14ac:dyDescent="0.2">
      <c r="A1483" s="20"/>
      <c r="B1483" s="20"/>
      <c r="C1483" s="20"/>
      <c r="D1483" s="20"/>
      <c r="E1483" s="20"/>
      <c r="F1483" s="20"/>
      <c r="G1483" s="20"/>
    </row>
    <row r="1484" spans="1:7" x14ac:dyDescent="0.2">
      <c r="A1484" s="20"/>
      <c r="B1484" s="20"/>
      <c r="C1484" s="20"/>
      <c r="D1484" s="20"/>
      <c r="E1484" s="20"/>
      <c r="F1484" s="20"/>
      <c r="G1484" s="20"/>
    </row>
    <row r="1485" spans="1:7" x14ac:dyDescent="0.2">
      <c r="A1485" s="20"/>
      <c r="B1485" s="20"/>
      <c r="C1485" s="20"/>
      <c r="D1485" s="20"/>
      <c r="E1485" s="20"/>
      <c r="F1485" s="20"/>
      <c r="G1485" s="20"/>
    </row>
    <row r="1486" spans="1:7" x14ac:dyDescent="0.2">
      <c r="A1486" s="20"/>
      <c r="B1486" s="20"/>
      <c r="C1486" s="20"/>
      <c r="D1486" s="20"/>
      <c r="E1486" s="20"/>
      <c r="F1486" s="20"/>
      <c r="G1486" s="20"/>
    </row>
    <row r="1487" spans="1:7" x14ac:dyDescent="0.2">
      <c r="A1487" s="20"/>
      <c r="B1487" s="20"/>
      <c r="C1487" s="20"/>
      <c r="D1487" s="20"/>
      <c r="E1487" s="20"/>
      <c r="F1487" s="20"/>
      <c r="G1487" s="20"/>
    </row>
    <row r="1488" spans="1:7" x14ac:dyDescent="0.2">
      <c r="A1488" s="20"/>
      <c r="B1488" s="20"/>
      <c r="C1488" s="20"/>
      <c r="D1488" s="20"/>
      <c r="E1488" s="20"/>
      <c r="F1488" s="20"/>
      <c r="G1488" s="20"/>
    </row>
    <row r="1489" spans="1:7" x14ac:dyDescent="0.2">
      <c r="A1489" s="20"/>
      <c r="B1489" s="20"/>
      <c r="C1489" s="20"/>
      <c r="D1489" s="20"/>
      <c r="E1489" s="20"/>
      <c r="F1489" s="20"/>
      <c r="G1489" s="20"/>
    </row>
    <row r="1490" spans="1:7" x14ac:dyDescent="0.2">
      <c r="A1490" s="20"/>
      <c r="B1490" s="20"/>
      <c r="C1490" s="20"/>
      <c r="D1490" s="20"/>
      <c r="E1490" s="20"/>
      <c r="F1490" s="20"/>
      <c r="G1490" s="20"/>
    </row>
    <row r="1491" spans="1:7" x14ac:dyDescent="0.2">
      <c r="A1491" s="20"/>
      <c r="B1491" s="20"/>
      <c r="C1491" s="20"/>
      <c r="D1491" s="20"/>
      <c r="E1491" s="20"/>
      <c r="F1491" s="20"/>
      <c r="G1491" s="20"/>
    </row>
    <row r="1492" spans="1:7" x14ac:dyDescent="0.2">
      <c r="A1492" s="20"/>
      <c r="B1492" s="20"/>
      <c r="C1492" s="20"/>
      <c r="D1492" s="20"/>
      <c r="E1492" s="20"/>
      <c r="F1492" s="20"/>
      <c r="G1492" s="20"/>
    </row>
    <row r="1493" spans="1:7" x14ac:dyDescent="0.2">
      <c r="A1493" s="20"/>
      <c r="B1493" s="20"/>
      <c r="C1493" s="20"/>
      <c r="D1493" s="20"/>
      <c r="E1493" s="20"/>
      <c r="F1493" s="20"/>
      <c r="G1493" s="20"/>
    </row>
    <row r="1494" spans="1:7" x14ac:dyDescent="0.2">
      <c r="A1494" s="20"/>
      <c r="B1494" s="20"/>
      <c r="C1494" s="20"/>
      <c r="D1494" s="20"/>
      <c r="E1494" s="20"/>
      <c r="F1494" s="20"/>
      <c r="G1494" s="20"/>
    </row>
    <row r="1495" spans="1:7" x14ac:dyDescent="0.2">
      <c r="A1495" s="20"/>
      <c r="B1495" s="20"/>
      <c r="C1495" s="20"/>
      <c r="D1495" s="20"/>
      <c r="E1495" s="20"/>
      <c r="F1495" s="20"/>
      <c r="G1495" s="20"/>
    </row>
    <row r="1496" spans="1:7" x14ac:dyDescent="0.2">
      <c r="A1496" s="20"/>
      <c r="B1496" s="20"/>
      <c r="C1496" s="20"/>
      <c r="D1496" s="20"/>
      <c r="E1496" s="20"/>
      <c r="F1496" s="20"/>
      <c r="G1496" s="20"/>
    </row>
    <row r="1497" spans="1:7" x14ac:dyDescent="0.2">
      <c r="A1497" s="20"/>
      <c r="B1497" s="20"/>
      <c r="C1497" s="20"/>
      <c r="D1497" s="20"/>
      <c r="E1497" s="20"/>
      <c r="F1497" s="20"/>
      <c r="G1497" s="20"/>
    </row>
    <row r="1498" spans="1:7" x14ac:dyDescent="0.2">
      <c r="A1498" s="20"/>
      <c r="B1498" s="20"/>
      <c r="C1498" s="20"/>
      <c r="D1498" s="20"/>
      <c r="E1498" s="20"/>
      <c r="F1498" s="20"/>
      <c r="G1498" s="20"/>
    </row>
    <row r="1499" spans="1:7" x14ac:dyDescent="0.2">
      <c r="A1499" s="20"/>
      <c r="B1499" s="20"/>
      <c r="C1499" s="20"/>
      <c r="D1499" s="20"/>
      <c r="E1499" s="20"/>
      <c r="F1499" s="20"/>
      <c r="G1499" s="20"/>
    </row>
    <row r="1500" spans="1:7" x14ac:dyDescent="0.2">
      <c r="A1500" s="20"/>
      <c r="B1500" s="20"/>
      <c r="C1500" s="20"/>
      <c r="D1500" s="20"/>
      <c r="E1500" s="20"/>
      <c r="F1500" s="20"/>
      <c r="G1500" s="20"/>
    </row>
    <row r="1501" spans="1:7" x14ac:dyDescent="0.2">
      <c r="A1501" s="20"/>
      <c r="B1501" s="20"/>
      <c r="C1501" s="20"/>
      <c r="D1501" s="20"/>
      <c r="E1501" s="20"/>
      <c r="F1501" s="20"/>
      <c r="G1501" s="20"/>
    </row>
    <row r="1502" spans="1:7" x14ac:dyDescent="0.2">
      <c r="A1502" s="20"/>
      <c r="B1502" s="20"/>
      <c r="C1502" s="20"/>
      <c r="D1502" s="20"/>
      <c r="E1502" s="20"/>
      <c r="F1502" s="20"/>
      <c r="G1502" s="20"/>
    </row>
    <row r="1503" spans="1:7" x14ac:dyDescent="0.2">
      <c r="A1503" s="20"/>
      <c r="B1503" s="20"/>
      <c r="C1503" s="20"/>
      <c r="D1503" s="20"/>
      <c r="E1503" s="20"/>
      <c r="F1503" s="20"/>
      <c r="G1503" s="20"/>
    </row>
    <row r="1504" spans="1:7" x14ac:dyDescent="0.2">
      <c r="A1504" s="20"/>
      <c r="B1504" s="20"/>
      <c r="C1504" s="20"/>
      <c r="D1504" s="20"/>
      <c r="E1504" s="20"/>
      <c r="F1504" s="20"/>
      <c r="G1504" s="20"/>
    </row>
    <row r="1505" spans="1:7" x14ac:dyDescent="0.2">
      <c r="A1505" s="20"/>
      <c r="B1505" s="20"/>
      <c r="C1505" s="20"/>
      <c r="D1505" s="20"/>
      <c r="E1505" s="20"/>
      <c r="F1505" s="20"/>
      <c r="G1505" s="20"/>
    </row>
    <row r="1506" spans="1:7" x14ac:dyDescent="0.2">
      <c r="A1506" s="20"/>
      <c r="B1506" s="20"/>
      <c r="C1506" s="20"/>
      <c r="D1506" s="20"/>
      <c r="E1506" s="20"/>
      <c r="F1506" s="20"/>
      <c r="G1506" s="20"/>
    </row>
    <row r="1507" spans="1:7" x14ac:dyDescent="0.2">
      <c r="A1507" s="20"/>
      <c r="B1507" s="20"/>
      <c r="C1507" s="20"/>
      <c r="D1507" s="20"/>
      <c r="E1507" s="20"/>
      <c r="F1507" s="20"/>
      <c r="G1507" s="20"/>
    </row>
    <row r="1508" spans="1:7" x14ac:dyDescent="0.2">
      <c r="A1508" s="20"/>
      <c r="B1508" s="20"/>
      <c r="C1508" s="20"/>
      <c r="D1508" s="20"/>
      <c r="E1508" s="20"/>
      <c r="F1508" s="20"/>
      <c r="G1508" s="20"/>
    </row>
    <row r="1509" spans="1:7" x14ac:dyDescent="0.2">
      <c r="A1509" s="20"/>
      <c r="B1509" s="20"/>
      <c r="C1509" s="20"/>
      <c r="D1509" s="20"/>
      <c r="E1509" s="20"/>
      <c r="F1509" s="20"/>
      <c r="G1509" s="20"/>
    </row>
    <row r="1510" spans="1:7" x14ac:dyDescent="0.2">
      <c r="A1510" s="20"/>
      <c r="B1510" s="20"/>
      <c r="C1510" s="20"/>
      <c r="D1510" s="20"/>
      <c r="E1510" s="20"/>
      <c r="F1510" s="20"/>
      <c r="G1510" s="20"/>
    </row>
    <row r="1511" spans="1:7" x14ac:dyDescent="0.2">
      <c r="A1511" s="20"/>
      <c r="B1511" s="20"/>
      <c r="C1511" s="20"/>
      <c r="D1511" s="20"/>
      <c r="E1511" s="20"/>
      <c r="F1511" s="20"/>
      <c r="G1511" s="20"/>
    </row>
    <row r="1512" spans="1:7" x14ac:dyDescent="0.2">
      <c r="A1512" s="20"/>
      <c r="B1512" s="20"/>
      <c r="C1512" s="20"/>
      <c r="D1512" s="20"/>
      <c r="E1512" s="20"/>
      <c r="F1512" s="20"/>
      <c r="G1512" s="20"/>
    </row>
    <row r="1513" spans="1:7" x14ac:dyDescent="0.2">
      <c r="A1513" s="20"/>
      <c r="B1513" s="20"/>
      <c r="C1513" s="20"/>
      <c r="D1513" s="20"/>
      <c r="E1513" s="20"/>
      <c r="F1513" s="20"/>
      <c r="G1513" s="20"/>
    </row>
    <row r="1514" spans="1:7" x14ac:dyDescent="0.2">
      <c r="A1514" s="20"/>
      <c r="B1514" s="20"/>
      <c r="C1514" s="20"/>
      <c r="D1514" s="20"/>
      <c r="E1514" s="20"/>
      <c r="F1514" s="20"/>
      <c r="G1514" s="20"/>
    </row>
    <row r="1515" spans="1:7" x14ac:dyDescent="0.2">
      <c r="A1515" s="20"/>
      <c r="B1515" s="20"/>
      <c r="C1515" s="20"/>
      <c r="D1515" s="20"/>
      <c r="E1515" s="20"/>
      <c r="F1515" s="20"/>
      <c r="G1515" s="20"/>
    </row>
    <row r="1516" spans="1:7" x14ac:dyDescent="0.2">
      <c r="A1516" s="20"/>
      <c r="B1516" s="20"/>
      <c r="C1516" s="20"/>
      <c r="D1516" s="20"/>
      <c r="E1516" s="20"/>
      <c r="F1516" s="20"/>
      <c r="G1516" s="20"/>
    </row>
    <row r="1517" spans="1:7" x14ac:dyDescent="0.2">
      <c r="A1517" s="20"/>
      <c r="B1517" s="20"/>
      <c r="C1517" s="20"/>
      <c r="D1517" s="20"/>
      <c r="E1517" s="20"/>
      <c r="F1517" s="20"/>
      <c r="G1517" s="20"/>
    </row>
    <row r="1518" spans="1:7" x14ac:dyDescent="0.2">
      <c r="A1518" s="20"/>
      <c r="B1518" s="20"/>
      <c r="C1518" s="20"/>
      <c r="D1518" s="20"/>
      <c r="E1518" s="20"/>
      <c r="F1518" s="20"/>
      <c r="G1518" s="20"/>
    </row>
    <row r="1519" spans="1:7" x14ac:dyDescent="0.2">
      <c r="A1519" s="20"/>
      <c r="B1519" s="20"/>
      <c r="C1519" s="20"/>
      <c r="D1519" s="20"/>
      <c r="E1519" s="20"/>
      <c r="F1519" s="20"/>
      <c r="G1519" s="20"/>
    </row>
    <row r="1520" spans="1:7" x14ac:dyDescent="0.2">
      <c r="A1520" s="20"/>
      <c r="B1520" s="20"/>
      <c r="C1520" s="20"/>
      <c r="D1520" s="20"/>
      <c r="E1520" s="20"/>
      <c r="F1520" s="20"/>
      <c r="G1520" s="20"/>
    </row>
    <row r="1521" spans="1:7" x14ac:dyDescent="0.2">
      <c r="A1521" s="20"/>
      <c r="B1521" s="20"/>
      <c r="C1521" s="20"/>
      <c r="D1521" s="20"/>
      <c r="E1521" s="20"/>
      <c r="F1521" s="20"/>
      <c r="G1521" s="20"/>
    </row>
    <row r="1522" spans="1:7" x14ac:dyDescent="0.2">
      <c r="A1522" s="20"/>
      <c r="B1522" s="20"/>
      <c r="C1522" s="20"/>
      <c r="D1522" s="20"/>
      <c r="E1522" s="20"/>
      <c r="F1522" s="20"/>
      <c r="G1522" s="20"/>
    </row>
    <row r="1523" spans="1:7" x14ac:dyDescent="0.2">
      <c r="A1523" s="20"/>
      <c r="B1523" s="20"/>
      <c r="C1523" s="20"/>
      <c r="D1523" s="20"/>
      <c r="E1523" s="20"/>
      <c r="F1523" s="20"/>
      <c r="G1523" s="20"/>
    </row>
    <row r="1524" spans="1:7" x14ac:dyDescent="0.2">
      <c r="A1524" s="20"/>
      <c r="B1524" s="20"/>
      <c r="C1524" s="20"/>
      <c r="D1524" s="20"/>
      <c r="E1524" s="20"/>
      <c r="F1524" s="20"/>
      <c r="G1524" s="20"/>
    </row>
    <row r="1525" spans="1:7" x14ac:dyDescent="0.2">
      <c r="A1525" s="20"/>
      <c r="B1525" s="20"/>
      <c r="C1525" s="20"/>
      <c r="D1525" s="20"/>
      <c r="E1525" s="20"/>
      <c r="F1525" s="20"/>
      <c r="G1525" s="20"/>
    </row>
    <row r="1526" spans="1:7" x14ac:dyDescent="0.2">
      <c r="A1526" s="20"/>
      <c r="B1526" s="20"/>
      <c r="C1526" s="20"/>
      <c r="D1526" s="20"/>
      <c r="E1526" s="20"/>
      <c r="F1526" s="20"/>
      <c r="G1526" s="20"/>
    </row>
    <row r="1527" spans="1:7" x14ac:dyDescent="0.2">
      <c r="A1527" s="20"/>
      <c r="B1527" s="20"/>
      <c r="C1527" s="20"/>
      <c r="D1527" s="20"/>
      <c r="E1527" s="20"/>
      <c r="F1527" s="20"/>
      <c r="G1527" s="20"/>
    </row>
    <row r="1528" spans="1:7" x14ac:dyDescent="0.2">
      <c r="A1528" s="20"/>
      <c r="B1528" s="20"/>
      <c r="C1528" s="20"/>
      <c r="D1528" s="20"/>
      <c r="E1528" s="20"/>
      <c r="F1528" s="20"/>
      <c r="G1528" s="20"/>
    </row>
    <row r="1529" spans="1:7" x14ac:dyDescent="0.2">
      <c r="A1529" s="20"/>
      <c r="B1529" s="20"/>
      <c r="C1529" s="20"/>
      <c r="D1529" s="20"/>
      <c r="E1529" s="20"/>
      <c r="F1529" s="20"/>
      <c r="G1529" s="20"/>
    </row>
    <row r="1530" spans="1:7" x14ac:dyDescent="0.2">
      <c r="A1530" s="20"/>
      <c r="B1530" s="20"/>
      <c r="C1530" s="20"/>
      <c r="D1530" s="20"/>
      <c r="E1530" s="20"/>
      <c r="F1530" s="20"/>
      <c r="G1530" s="20"/>
    </row>
    <row r="1531" spans="1:7" x14ac:dyDescent="0.2">
      <c r="A1531" s="20"/>
      <c r="B1531" s="20"/>
      <c r="C1531" s="20"/>
      <c r="D1531" s="20"/>
      <c r="E1531" s="20"/>
      <c r="F1531" s="20"/>
      <c r="G1531" s="20"/>
    </row>
    <row r="1532" spans="1:7" x14ac:dyDescent="0.2">
      <c r="A1532" s="20"/>
      <c r="B1532" s="20"/>
      <c r="C1532" s="20"/>
      <c r="D1532" s="20"/>
      <c r="E1532" s="20"/>
      <c r="F1532" s="20"/>
      <c r="G1532" s="20"/>
    </row>
    <row r="1533" spans="1:7" x14ac:dyDescent="0.2">
      <c r="A1533" s="20"/>
      <c r="B1533" s="20"/>
      <c r="C1533" s="20"/>
      <c r="D1533" s="20"/>
      <c r="E1533" s="20"/>
      <c r="F1533" s="20"/>
      <c r="G1533" s="20"/>
    </row>
    <row r="1534" spans="1:7" x14ac:dyDescent="0.2">
      <c r="A1534" s="20"/>
      <c r="B1534" s="20"/>
      <c r="C1534" s="20"/>
      <c r="D1534" s="20"/>
      <c r="E1534" s="20"/>
      <c r="F1534" s="20"/>
      <c r="G1534" s="20"/>
    </row>
    <row r="1535" spans="1:7" x14ac:dyDescent="0.2">
      <c r="A1535" s="20"/>
      <c r="B1535" s="20"/>
      <c r="C1535" s="20"/>
      <c r="D1535" s="20"/>
      <c r="E1535" s="20"/>
      <c r="F1535" s="20"/>
      <c r="G1535" s="20"/>
    </row>
    <row r="1536" spans="1:7" x14ac:dyDescent="0.2">
      <c r="A1536" s="20"/>
      <c r="B1536" s="20"/>
      <c r="C1536" s="20"/>
      <c r="D1536" s="20"/>
      <c r="E1536" s="20"/>
      <c r="F1536" s="20"/>
      <c r="G1536" s="20"/>
    </row>
    <row r="1537" spans="1:7" x14ac:dyDescent="0.2">
      <c r="A1537" s="20"/>
      <c r="B1537" s="20"/>
      <c r="C1537" s="20"/>
      <c r="D1537" s="20"/>
      <c r="E1537" s="20"/>
      <c r="F1537" s="20"/>
      <c r="G1537" s="20"/>
    </row>
    <row r="1538" spans="1:7" x14ac:dyDescent="0.2">
      <c r="A1538" s="20"/>
      <c r="B1538" s="20"/>
      <c r="C1538" s="20"/>
      <c r="D1538" s="20"/>
      <c r="E1538" s="20"/>
      <c r="F1538" s="20"/>
      <c r="G1538" s="20"/>
    </row>
    <row r="1539" spans="1:7" x14ac:dyDescent="0.2">
      <c r="A1539" s="20"/>
      <c r="B1539" s="20"/>
      <c r="C1539" s="20"/>
      <c r="D1539" s="20"/>
      <c r="E1539" s="20"/>
      <c r="F1539" s="20"/>
      <c r="G1539" s="20"/>
    </row>
    <row r="1540" spans="1:7" x14ac:dyDescent="0.2">
      <c r="A1540" s="20"/>
      <c r="B1540" s="20"/>
      <c r="C1540" s="20"/>
      <c r="D1540" s="20"/>
      <c r="E1540" s="20"/>
      <c r="F1540" s="20"/>
      <c r="G1540" s="20"/>
    </row>
    <row r="1541" spans="1:7" x14ac:dyDescent="0.2">
      <c r="A1541" s="20"/>
      <c r="B1541" s="20"/>
      <c r="C1541" s="20"/>
      <c r="D1541" s="20"/>
      <c r="E1541" s="20"/>
      <c r="F1541" s="20"/>
      <c r="G1541" s="20"/>
    </row>
    <row r="1542" spans="1:7" x14ac:dyDescent="0.2">
      <c r="A1542" s="20"/>
      <c r="B1542" s="20"/>
      <c r="C1542" s="20"/>
      <c r="D1542" s="20"/>
      <c r="E1542" s="20"/>
      <c r="F1542" s="20"/>
      <c r="G1542" s="20"/>
    </row>
    <row r="1543" spans="1:7" x14ac:dyDescent="0.2">
      <c r="A1543" s="20"/>
      <c r="B1543" s="20"/>
      <c r="C1543" s="20"/>
      <c r="D1543" s="20"/>
      <c r="E1543" s="20"/>
      <c r="F1543" s="20"/>
      <c r="G1543" s="20"/>
    </row>
    <row r="1544" spans="1:7" x14ac:dyDescent="0.2">
      <c r="A1544" s="20"/>
      <c r="B1544" s="20"/>
      <c r="C1544" s="20"/>
      <c r="D1544" s="20"/>
      <c r="E1544" s="20"/>
      <c r="F1544" s="20"/>
      <c r="G1544" s="20"/>
    </row>
    <row r="1545" spans="1:7" x14ac:dyDescent="0.2">
      <c r="A1545" s="20"/>
      <c r="B1545" s="20"/>
      <c r="C1545" s="20"/>
      <c r="D1545" s="20"/>
      <c r="E1545" s="20"/>
      <c r="F1545" s="20"/>
      <c r="G1545" s="20"/>
    </row>
    <row r="1546" spans="1:7" x14ac:dyDescent="0.2">
      <c r="A1546" s="20"/>
      <c r="B1546" s="20"/>
      <c r="C1546" s="20"/>
      <c r="D1546" s="20"/>
      <c r="E1546" s="20"/>
      <c r="F1546" s="20"/>
      <c r="G1546" s="20"/>
    </row>
    <row r="1547" spans="1:7" x14ac:dyDescent="0.2">
      <c r="A1547" s="20"/>
      <c r="B1547" s="20"/>
      <c r="C1547" s="20"/>
      <c r="D1547" s="20"/>
      <c r="E1547" s="20"/>
      <c r="F1547" s="20"/>
      <c r="G1547" s="20"/>
    </row>
    <row r="1548" spans="1:7" x14ac:dyDescent="0.2">
      <c r="A1548" s="20"/>
      <c r="B1548" s="20"/>
      <c r="C1548" s="20"/>
      <c r="D1548" s="20"/>
      <c r="E1548" s="20"/>
      <c r="F1548" s="20"/>
      <c r="G1548" s="20"/>
    </row>
    <row r="1549" spans="1:7" x14ac:dyDescent="0.2">
      <c r="A1549" s="20"/>
      <c r="B1549" s="20"/>
      <c r="C1549" s="20"/>
      <c r="D1549" s="20"/>
      <c r="E1549" s="20"/>
      <c r="F1549" s="20"/>
      <c r="G1549" s="20"/>
    </row>
    <row r="1550" spans="1:7" x14ac:dyDescent="0.2">
      <c r="A1550" s="20"/>
      <c r="B1550" s="20"/>
      <c r="C1550" s="20"/>
      <c r="D1550" s="20"/>
      <c r="E1550" s="20"/>
      <c r="F1550" s="20"/>
      <c r="G1550" s="20"/>
    </row>
    <row r="1551" spans="1:7" x14ac:dyDescent="0.2">
      <c r="A1551" s="20"/>
      <c r="B1551" s="20"/>
      <c r="C1551" s="20"/>
      <c r="D1551" s="20"/>
      <c r="E1551" s="20"/>
      <c r="F1551" s="20"/>
      <c r="G1551" s="20"/>
    </row>
    <row r="1552" spans="1:7" x14ac:dyDescent="0.2">
      <c r="A1552" s="20"/>
      <c r="B1552" s="20"/>
      <c r="C1552" s="20"/>
      <c r="D1552" s="20"/>
      <c r="E1552" s="20"/>
      <c r="F1552" s="20"/>
      <c r="G1552" s="20"/>
    </row>
    <row r="1553" spans="1:7" x14ac:dyDescent="0.2">
      <c r="A1553" s="20"/>
      <c r="B1553" s="20"/>
      <c r="C1553" s="20"/>
      <c r="D1553" s="20"/>
      <c r="E1553" s="20"/>
      <c r="F1553" s="20"/>
      <c r="G1553" s="20"/>
    </row>
    <row r="1554" spans="1:7" x14ac:dyDescent="0.2">
      <c r="A1554" s="20"/>
      <c r="B1554" s="20"/>
      <c r="C1554" s="20"/>
      <c r="D1554" s="20"/>
      <c r="E1554" s="20"/>
      <c r="F1554" s="20"/>
      <c r="G1554" s="20"/>
    </row>
    <row r="1555" spans="1:7" x14ac:dyDescent="0.2">
      <c r="A1555" s="20"/>
      <c r="B1555" s="20"/>
      <c r="C1555" s="20"/>
      <c r="D1555" s="20"/>
      <c r="E1555" s="20"/>
      <c r="F1555" s="20"/>
      <c r="G1555" s="20"/>
    </row>
    <row r="1556" spans="1:7" x14ac:dyDescent="0.2">
      <c r="A1556" s="20"/>
      <c r="B1556" s="20"/>
      <c r="C1556" s="20"/>
      <c r="D1556" s="20"/>
      <c r="E1556" s="20"/>
      <c r="F1556" s="20"/>
      <c r="G1556" s="20"/>
    </row>
    <row r="1557" spans="1:7" x14ac:dyDescent="0.2">
      <c r="A1557" s="20"/>
      <c r="B1557" s="20"/>
      <c r="C1557" s="20"/>
      <c r="D1557" s="20"/>
      <c r="E1557" s="20"/>
      <c r="F1557" s="20"/>
      <c r="G1557" s="20"/>
    </row>
    <row r="1558" spans="1:7" x14ac:dyDescent="0.2">
      <c r="A1558" s="20"/>
      <c r="B1558" s="20"/>
      <c r="C1558" s="20"/>
      <c r="D1558" s="20"/>
      <c r="E1558" s="20"/>
      <c r="F1558" s="20"/>
      <c r="G1558" s="20"/>
    </row>
    <row r="1559" spans="1:7" x14ac:dyDescent="0.2">
      <c r="A1559" s="20"/>
      <c r="B1559" s="20"/>
      <c r="C1559" s="20"/>
      <c r="D1559" s="20"/>
      <c r="E1559" s="20"/>
      <c r="F1559" s="20"/>
      <c r="G1559" s="20"/>
    </row>
    <row r="1560" spans="1:7" x14ac:dyDescent="0.2">
      <c r="A1560" s="20"/>
      <c r="B1560" s="20"/>
      <c r="C1560" s="20"/>
      <c r="D1560" s="20"/>
      <c r="E1560" s="20"/>
      <c r="F1560" s="20"/>
      <c r="G1560" s="20"/>
    </row>
    <row r="1561" spans="1:7" x14ac:dyDescent="0.2">
      <c r="A1561" s="20"/>
      <c r="B1561" s="20"/>
      <c r="C1561" s="20"/>
      <c r="D1561" s="20"/>
      <c r="E1561" s="20"/>
      <c r="F1561" s="20"/>
      <c r="G1561" s="20"/>
    </row>
    <row r="1562" spans="1:7" x14ac:dyDescent="0.2">
      <c r="A1562" s="20"/>
      <c r="B1562" s="20"/>
      <c r="C1562" s="20"/>
      <c r="D1562" s="20"/>
      <c r="E1562" s="20"/>
      <c r="F1562" s="20"/>
      <c r="G1562" s="20"/>
    </row>
    <row r="1563" spans="1:7" x14ac:dyDescent="0.2">
      <c r="A1563" s="20"/>
      <c r="B1563" s="20"/>
      <c r="C1563" s="20"/>
      <c r="D1563" s="20"/>
      <c r="E1563" s="20"/>
      <c r="F1563" s="20"/>
      <c r="G1563" s="20"/>
    </row>
    <row r="1564" spans="1:7" x14ac:dyDescent="0.2">
      <c r="A1564" s="20"/>
      <c r="B1564" s="20"/>
      <c r="C1564" s="20"/>
      <c r="D1564" s="20"/>
      <c r="E1564" s="20"/>
      <c r="F1564" s="20"/>
      <c r="G1564" s="20"/>
    </row>
    <row r="1565" spans="1:7" x14ac:dyDescent="0.2">
      <c r="A1565" s="20"/>
      <c r="B1565" s="20"/>
      <c r="C1565" s="20"/>
      <c r="D1565" s="20"/>
      <c r="E1565" s="20"/>
      <c r="F1565" s="20"/>
      <c r="G1565" s="20"/>
    </row>
    <row r="1566" spans="1:7" x14ac:dyDescent="0.2">
      <c r="A1566" s="20"/>
      <c r="B1566" s="20"/>
      <c r="C1566" s="20"/>
      <c r="D1566" s="20"/>
      <c r="E1566" s="20"/>
      <c r="F1566" s="20"/>
      <c r="G1566" s="20"/>
    </row>
    <row r="1567" spans="1:7" x14ac:dyDescent="0.2">
      <c r="A1567" s="20"/>
      <c r="B1567" s="20"/>
      <c r="C1567" s="20"/>
      <c r="D1567" s="20"/>
      <c r="E1567" s="20"/>
      <c r="F1567" s="20"/>
      <c r="G1567" s="20"/>
    </row>
    <row r="1568" spans="1:7" x14ac:dyDescent="0.2">
      <c r="A1568" s="20"/>
      <c r="B1568" s="20"/>
      <c r="C1568" s="20"/>
      <c r="D1568" s="20"/>
      <c r="E1568" s="20"/>
      <c r="F1568" s="20"/>
      <c r="G1568" s="20"/>
    </row>
    <row r="1569" spans="1:7" x14ac:dyDescent="0.2">
      <c r="A1569" s="20"/>
      <c r="B1569" s="20"/>
      <c r="C1569" s="20"/>
      <c r="D1569" s="20"/>
      <c r="E1569" s="20"/>
      <c r="F1569" s="20"/>
      <c r="G1569" s="20"/>
    </row>
    <row r="1570" spans="1:7" x14ac:dyDescent="0.2">
      <c r="A1570" s="20"/>
      <c r="B1570" s="20"/>
      <c r="C1570" s="20"/>
      <c r="D1570" s="20"/>
      <c r="E1570" s="20"/>
      <c r="F1570" s="20"/>
      <c r="G1570" s="20"/>
    </row>
    <row r="1571" spans="1:7" x14ac:dyDescent="0.2">
      <c r="A1571" s="20"/>
      <c r="B1571" s="20"/>
      <c r="C1571" s="20"/>
      <c r="D1571" s="20"/>
      <c r="E1571" s="20"/>
      <c r="F1571" s="20"/>
      <c r="G1571" s="20"/>
    </row>
    <row r="1572" spans="1:7" x14ac:dyDescent="0.2">
      <c r="A1572" s="20"/>
      <c r="B1572" s="20"/>
      <c r="C1572" s="20"/>
      <c r="D1572" s="20"/>
      <c r="E1572" s="20"/>
      <c r="F1572" s="20"/>
      <c r="G1572" s="20"/>
    </row>
    <row r="1573" spans="1:7" x14ac:dyDescent="0.2">
      <c r="A1573" s="20"/>
      <c r="B1573" s="20"/>
      <c r="C1573" s="20"/>
      <c r="D1573" s="20"/>
      <c r="E1573" s="20"/>
      <c r="F1573" s="20"/>
      <c r="G1573" s="20"/>
    </row>
    <row r="1574" spans="1:7" x14ac:dyDescent="0.2">
      <c r="A1574" s="20"/>
      <c r="B1574" s="20"/>
      <c r="C1574" s="20"/>
      <c r="D1574" s="20"/>
      <c r="E1574" s="20"/>
      <c r="F1574" s="20"/>
      <c r="G1574" s="20"/>
    </row>
    <row r="1575" spans="1:7" x14ac:dyDescent="0.2">
      <c r="A1575" s="20"/>
      <c r="B1575" s="20"/>
      <c r="C1575" s="20"/>
      <c r="D1575" s="20"/>
      <c r="E1575" s="20"/>
      <c r="F1575" s="20"/>
      <c r="G1575" s="20"/>
    </row>
    <row r="1576" spans="1:7" x14ac:dyDescent="0.2">
      <c r="A1576" s="20"/>
      <c r="B1576" s="20"/>
      <c r="C1576" s="20"/>
      <c r="D1576" s="20"/>
      <c r="E1576" s="20"/>
      <c r="F1576" s="20"/>
      <c r="G1576" s="20"/>
    </row>
    <row r="1577" spans="1:7" x14ac:dyDescent="0.2">
      <c r="A1577" s="20"/>
      <c r="B1577" s="20"/>
      <c r="C1577" s="20"/>
      <c r="D1577" s="20"/>
      <c r="E1577" s="20"/>
      <c r="F1577" s="20"/>
      <c r="G1577" s="20"/>
    </row>
    <row r="1578" spans="1:7" x14ac:dyDescent="0.2">
      <c r="A1578" s="20"/>
      <c r="B1578" s="20"/>
      <c r="C1578" s="20"/>
      <c r="D1578" s="20"/>
      <c r="E1578" s="20"/>
      <c r="F1578" s="20"/>
      <c r="G1578" s="20"/>
    </row>
    <row r="1579" spans="1:7" x14ac:dyDescent="0.2">
      <c r="A1579" s="20"/>
      <c r="B1579" s="20"/>
      <c r="C1579" s="20"/>
      <c r="D1579" s="20"/>
      <c r="E1579" s="20"/>
      <c r="F1579" s="20"/>
      <c r="G1579" s="20"/>
    </row>
    <row r="1580" spans="1:7" x14ac:dyDescent="0.2">
      <c r="A1580" s="20"/>
      <c r="B1580" s="20"/>
      <c r="C1580" s="20"/>
      <c r="D1580" s="20"/>
      <c r="E1580" s="20"/>
      <c r="F1580" s="20"/>
      <c r="G1580" s="20"/>
    </row>
    <row r="1581" spans="1:7" x14ac:dyDescent="0.2">
      <c r="A1581" s="20"/>
      <c r="B1581" s="20"/>
      <c r="C1581" s="20"/>
      <c r="D1581" s="20"/>
      <c r="E1581" s="20"/>
      <c r="F1581" s="20"/>
      <c r="G1581" s="20"/>
    </row>
    <row r="1582" spans="1:7" x14ac:dyDescent="0.2">
      <c r="A1582" s="20"/>
      <c r="B1582" s="20"/>
      <c r="C1582" s="20"/>
      <c r="D1582" s="20"/>
      <c r="E1582" s="20"/>
      <c r="F1582" s="20"/>
      <c r="G1582" s="20"/>
    </row>
    <row r="1583" spans="1:7" x14ac:dyDescent="0.2">
      <c r="A1583" s="20"/>
      <c r="B1583" s="20"/>
      <c r="C1583" s="20"/>
      <c r="D1583" s="20"/>
      <c r="E1583" s="20"/>
      <c r="F1583" s="20"/>
      <c r="G1583" s="20"/>
    </row>
    <row r="1584" spans="1:7" x14ac:dyDescent="0.2">
      <c r="A1584" s="20"/>
      <c r="B1584" s="20"/>
      <c r="C1584" s="20"/>
      <c r="D1584" s="20"/>
      <c r="E1584" s="20"/>
      <c r="F1584" s="20"/>
      <c r="G1584" s="20"/>
    </row>
    <row r="1585" spans="1:7" x14ac:dyDescent="0.2">
      <c r="A1585" s="20"/>
      <c r="B1585" s="20"/>
      <c r="C1585" s="20"/>
      <c r="D1585" s="20"/>
      <c r="E1585" s="20"/>
      <c r="F1585" s="20"/>
      <c r="G1585" s="20"/>
    </row>
    <row r="1586" spans="1:7" x14ac:dyDescent="0.2">
      <c r="A1586" s="20"/>
      <c r="B1586" s="20"/>
      <c r="C1586" s="20"/>
      <c r="D1586" s="20"/>
      <c r="E1586" s="20"/>
      <c r="F1586" s="20"/>
      <c r="G1586" s="20"/>
    </row>
    <row r="1587" spans="1:7" x14ac:dyDescent="0.2">
      <c r="A1587" s="20"/>
      <c r="B1587" s="20"/>
      <c r="C1587" s="20"/>
      <c r="D1587" s="20"/>
      <c r="E1587" s="20"/>
      <c r="F1587" s="20"/>
      <c r="G1587" s="20"/>
    </row>
    <row r="1588" spans="1:7" x14ac:dyDescent="0.2">
      <c r="A1588" s="20"/>
      <c r="B1588" s="20"/>
      <c r="C1588" s="20"/>
      <c r="D1588" s="20"/>
      <c r="E1588" s="20"/>
      <c r="F1588" s="20"/>
      <c r="G1588" s="20"/>
    </row>
    <row r="1589" spans="1:7" x14ac:dyDescent="0.2">
      <c r="A1589" s="20"/>
      <c r="B1589" s="20"/>
      <c r="C1589" s="20"/>
      <c r="D1589" s="20"/>
      <c r="E1589" s="20"/>
      <c r="F1589" s="20"/>
      <c r="G1589" s="20"/>
    </row>
    <row r="1590" spans="1:7" x14ac:dyDescent="0.2">
      <c r="A1590" s="20"/>
      <c r="B1590" s="20"/>
      <c r="C1590" s="20"/>
      <c r="D1590" s="20"/>
      <c r="E1590" s="20"/>
      <c r="F1590" s="20"/>
      <c r="G1590" s="20"/>
    </row>
    <row r="1591" spans="1:7" x14ac:dyDescent="0.2">
      <c r="A1591" s="20"/>
      <c r="B1591" s="20"/>
      <c r="C1591" s="20"/>
      <c r="D1591" s="20"/>
      <c r="E1591" s="20"/>
      <c r="F1591" s="20"/>
      <c r="G1591" s="20"/>
    </row>
    <row r="1592" spans="1:7" x14ac:dyDescent="0.2">
      <c r="A1592" s="20"/>
      <c r="B1592" s="20"/>
      <c r="C1592" s="20"/>
      <c r="D1592" s="20"/>
      <c r="E1592" s="20"/>
      <c r="F1592" s="20"/>
      <c r="G1592" s="20"/>
    </row>
  </sheetData>
  <sheetProtection password="C4C8" sheet="1" objects="1" scenarios="1"/>
  <phoneticPr fontId="0" type="noConversion"/>
  <conditionalFormatting sqref="A8">
    <cfRule type="cellIs" dxfId="60" priority="1" stopIfTrue="1" operator="greaterThan">
      <formula>0.1</formula>
    </cfRule>
  </conditionalFormatting>
  <hyperlinks>
    <hyperlink ref="A15" location="'Liesmich zuerst'!AA1" display="Hyperlink" xr:uid="{00000000-0004-0000-0000-000000000000}"/>
    <hyperlink ref="A16" location="Preisübersicht!A1" display="Preisspiegel" xr:uid="{00000000-0004-0000-0000-000001000000}"/>
    <hyperlink ref="A17" location="'Struktur der Kalkulation'!A1" display="Struktur der Kalk" xr:uid="{00000000-0004-0000-0000-000002000000}"/>
    <hyperlink ref="C37:D37" location="'LV Objekt 1'!A1" display="Leistungsverzeichnissen" xr:uid="{00000000-0004-0000-0000-000003000000}"/>
  </hyperlinks>
  <pageMargins left="0.78740157480314965" right="0.78740157480314965" top="0.98425196850393704" bottom="0.98425196850393704" header="0.51181102362204722" footer="0.51181102362204722"/>
  <pageSetup orientation="portrait" horizontalDpi="300" verticalDpi="300" r:id="rId1"/>
  <headerFooter alignWithMargins="0">
    <oddHeader>&amp;LSächsische AufbauBank-Förderbank&amp;CHausmeisterdienste&amp;R25.06.2015</oddHeader>
    <oddFooter>&amp;L&amp;F&amp;CSeite &amp;P von &amp;N Seiten&amp;R&amp;A</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1"/>
  <dimension ref="A1:M927"/>
  <sheetViews>
    <sheetView showGridLines="0" topLeftCell="N1" workbookViewId="0">
      <selection activeCell="T32" sqref="T32"/>
    </sheetView>
  </sheetViews>
  <sheetFormatPr baseColWidth="10" defaultRowHeight="12.75" x14ac:dyDescent="0.2"/>
  <cols>
    <col min="1" max="1" width="22.42578125" style="194" hidden="1" customWidth="1"/>
    <col min="2" max="2" width="0" style="194" hidden="1" customWidth="1"/>
    <col min="3" max="3" width="7.140625" style="195" hidden="1" customWidth="1"/>
    <col min="4" max="4" width="0" style="194" hidden="1" customWidth="1"/>
    <col min="5" max="9" width="0" style="179" hidden="1" customWidth="1"/>
    <col min="10" max="10" width="16.42578125" style="179" hidden="1" customWidth="1"/>
    <col min="11" max="13" width="0" style="179" hidden="1" customWidth="1"/>
  </cols>
  <sheetData>
    <row r="1" spans="1:10" x14ac:dyDescent="0.2">
      <c r="A1" s="194" t="s">
        <v>117</v>
      </c>
      <c r="B1" s="194" t="s">
        <v>117</v>
      </c>
    </row>
    <row r="2" spans="1:10" x14ac:dyDescent="0.2">
      <c r="A2" s="194" t="s">
        <v>121</v>
      </c>
      <c r="B2" s="194" t="s">
        <v>117</v>
      </c>
    </row>
    <row r="3" spans="1:10" x14ac:dyDescent="0.2">
      <c r="A3" s="194" t="s">
        <v>117</v>
      </c>
      <c r="B3" s="194" t="s">
        <v>117</v>
      </c>
      <c r="F3" s="196" t="s">
        <v>171</v>
      </c>
      <c r="G3" s="197"/>
      <c r="H3" s="197"/>
      <c r="I3" s="197"/>
      <c r="J3" s="198"/>
    </row>
    <row r="4" spans="1:10" x14ac:dyDescent="0.2">
      <c r="A4" s="194" t="s">
        <v>449</v>
      </c>
      <c r="B4" s="194" t="s">
        <v>117</v>
      </c>
      <c r="F4" s="199" t="s">
        <v>172</v>
      </c>
      <c r="G4" s="200"/>
      <c r="H4" s="200"/>
      <c r="I4" s="200"/>
      <c r="J4" s="201"/>
    </row>
    <row r="5" spans="1:10" x14ac:dyDescent="0.2">
      <c r="A5" s="194" t="s">
        <v>450</v>
      </c>
      <c r="B5" s="194" t="s">
        <v>117</v>
      </c>
      <c r="F5" s="199" t="s">
        <v>173</v>
      </c>
      <c r="G5" s="200"/>
      <c r="H5" s="200"/>
      <c r="I5" s="200"/>
      <c r="J5" s="201"/>
    </row>
    <row r="6" spans="1:10" x14ac:dyDescent="0.2">
      <c r="A6" s="194" t="s">
        <v>451</v>
      </c>
      <c r="B6" s="194" t="s">
        <v>117</v>
      </c>
      <c r="F6" s="199" t="s">
        <v>174</v>
      </c>
      <c r="G6" s="200"/>
      <c r="H6" s="200"/>
      <c r="I6" s="200"/>
      <c r="J6" s="201"/>
    </row>
    <row r="7" spans="1:10" x14ac:dyDescent="0.2">
      <c r="A7" s="194" t="s">
        <v>452</v>
      </c>
      <c r="B7" s="194" t="s">
        <v>117</v>
      </c>
      <c r="F7" s="199" t="s">
        <v>175</v>
      </c>
      <c r="G7" s="200"/>
      <c r="H7" s="200"/>
      <c r="I7" s="200"/>
      <c r="J7" s="201"/>
    </row>
    <row r="8" spans="1:10" x14ac:dyDescent="0.2">
      <c r="A8" s="194" t="s">
        <v>453</v>
      </c>
      <c r="B8" s="194" t="s">
        <v>117</v>
      </c>
      <c r="F8" s="199" t="s">
        <v>241</v>
      </c>
      <c r="G8" s="200"/>
      <c r="H8" s="200"/>
      <c r="I8" s="200"/>
      <c r="J8" s="201"/>
    </row>
    <row r="9" spans="1:10" x14ac:dyDescent="0.2">
      <c r="A9" s="194" t="s">
        <v>454</v>
      </c>
      <c r="B9" s="194" t="s">
        <v>117</v>
      </c>
      <c r="F9" s="199" t="s">
        <v>242</v>
      </c>
      <c r="G9" s="200"/>
      <c r="H9" s="200"/>
      <c r="I9" s="200"/>
      <c r="J9" s="201"/>
    </row>
    <row r="10" spans="1:10" x14ac:dyDescent="0.2">
      <c r="A10" s="194" t="s">
        <v>458</v>
      </c>
      <c r="B10" s="194" t="s">
        <v>342</v>
      </c>
      <c r="F10" s="199" t="s">
        <v>192</v>
      </c>
      <c r="G10" s="200"/>
      <c r="H10" s="200"/>
      <c r="I10" s="200"/>
      <c r="J10" s="201"/>
    </row>
    <row r="11" spans="1:10" x14ac:dyDescent="0.2">
      <c r="A11" s="194" t="s">
        <v>459</v>
      </c>
      <c r="B11" s="194" t="s">
        <v>342</v>
      </c>
      <c r="F11" s="199"/>
      <c r="G11" s="200"/>
      <c r="H11" s="200"/>
      <c r="I11" s="200"/>
      <c r="J11" s="201"/>
    </row>
    <row r="12" spans="1:10" x14ac:dyDescent="0.2">
      <c r="A12" s="194" t="s">
        <v>460</v>
      </c>
      <c r="B12" s="194" t="s">
        <v>117</v>
      </c>
      <c r="F12" s="199"/>
      <c r="G12" s="200"/>
      <c r="H12" s="200"/>
      <c r="I12" s="200"/>
      <c r="J12" s="201"/>
    </row>
    <row r="13" spans="1:10" x14ac:dyDescent="0.2">
      <c r="A13" s="194" t="s">
        <v>461</v>
      </c>
      <c r="B13" s="194" t="s">
        <v>117</v>
      </c>
      <c r="F13" s="199"/>
      <c r="G13" s="200"/>
      <c r="H13" s="200"/>
      <c r="I13" s="200"/>
      <c r="J13" s="201"/>
    </row>
    <row r="14" spans="1:10" x14ac:dyDescent="0.2">
      <c r="A14" s="194" t="s">
        <v>441</v>
      </c>
      <c r="B14" s="194" t="s">
        <v>117</v>
      </c>
      <c r="F14" s="199"/>
      <c r="G14" s="200"/>
      <c r="H14" s="200"/>
      <c r="I14" s="200"/>
      <c r="J14" s="201"/>
    </row>
    <row r="15" spans="1:10" x14ac:dyDescent="0.2">
      <c r="A15" s="194" t="s">
        <v>115</v>
      </c>
      <c r="B15" s="194" t="s">
        <v>457</v>
      </c>
      <c r="F15" s="202"/>
      <c r="G15" s="203"/>
      <c r="H15" s="203"/>
      <c r="I15" s="203"/>
      <c r="J15" s="204"/>
    </row>
    <row r="16" spans="1:10" x14ac:dyDescent="0.2">
      <c r="A16" s="194" t="s">
        <v>473</v>
      </c>
      <c r="B16" s="194" t="s">
        <v>457</v>
      </c>
    </row>
    <row r="17" spans="1:4" x14ac:dyDescent="0.2">
      <c r="A17" s="194" t="s">
        <v>474</v>
      </c>
      <c r="B17" s="194" t="s">
        <v>457</v>
      </c>
    </row>
    <row r="18" spans="1:4" x14ac:dyDescent="0.2">
      <c r="A18" s="194" t="s">
        <v>475</v>
      </c>
      <c r="B18" s="194" t="s">
        <v>457</v>
      </c>
    </row>
    <row r="19" spans="1:4" x14ac:dyDescent="0.2">
      <c r="A19" s="194" t="s">
        <v>476</v>
      </c>
      <c r="B19" s="194" t="s">
        <v>457</v>
      </c>
      <c r="C19" s="180" t="s">
        <v>619</v>
      </c>
      <c r="D19" s="179"/>
    </row>
    <row r="20" spans="1:4" x14ac:dyDescent="0.2">
      <c r="A20" s="194" t="s">
        <v>445</v>
      </c>
      <c r="B20" s="194" t="s">
        <v>457</v>
      </c>
      <c r="C20" s="180" t="s">
        <v>178</v>
      </c>
      <c r="D20" s="179" t="s">
        <v>186</v>
      </c>
    </row>
    <row r="21" spans="1:4" x14ac:dyDescent="0.2">
      <c r="A21" s="194" t="s">
        <v>477</v>
      </c>
      <c r="B21" s="194" t="s">
        <v>479</v>
      </c>
      <c r="C21" s="180" t="s">
        <v>457</v>
      </c>
      <c r="D21" s="179" t="s">
        <v>620</v>
      </c>
    </row>
    <row r="22" spans="1:4" x14ac:dyDescent="0.2">
      <c r="A22" s="194" t="s">
        <v>116</v>
      </c>
      <c r="B22" s="194" t="s">
        <v>479</v>
      </c>
      <c r="C22" s="180" t="s">
        <v>479</v>
      </c>
      <c r="D22" s="179" t="s">
        <v>621</v>
      </c>
    </row>
    <row r="23" spans="1:4" x14ac:dyDescent="0.2">
      <c r="A23" s="194" t="s">
        <v>867</v>
      </c>
      <c r="B23" s="194" t="s">
        <v>479</v>
      </c>
      <c r="C23" s="180" t="s">
        <v>341</v>
      </c>
      <c r="D23" s="179" t="s">
        <v>622</v>
      </c>
    </row>
    <row r="24" spans="1:4" x14ac:dyDescent="0.2">
      <c r="A24" s="194" t="s">
        <v>478</v>
      </c>
      <c r="B24" s="194" t="s">
        <v>479</v>
      </c>
      <c r="C24" s="180" t="s">
        <v>176</v>
      </c>
      <c r="D24" s="179" t="s">
        <v>183</v>
      </c>
    </row>
    <row r="25" spans="1:4" x14ac:dyDescent="0.2">
      <c r="A25" s="194" t="s">
        <v>478</v>
      </c>
      <c r="B25" s="194" t="s">
        <v>479</v>
      </c>
      <c r="C25" s="180" t="s">
        <v>117</v>
      </c>
      <c r="D25" s="179" t="s">
        <v>638</v>
      </c>
    </row>
    <row r="26" spans="1:4" x14ac:dyDescent="0.2">
      <c r="A26" s="194" t="s">
        <v>478</v>
      </c>
      <c r="B26" s="194" t="s">
        <v>479</v>
      </c>
      <c r="C26" s="180" t="s">
        <v>342</v>
      </c>
      <c r="D26" s="179" t="s">
        <v>623</v>
      </c>
    </row>
    <row r="27" spans="1:4" x14ac:dyDescent="0.2">
      <c r="A27" s="194" t="s">
        <v>478</v>
      </c>
      <c r="B27" s="194" t="s">
        <v>479</v>
      </c>
      <c r="C27" s="180" t="s">
        <v>624</v>
      </c>
      <c r="D27" s="179" t="s">
        <v>458</v>
      </c>
    </row>
    <row r="28" spans="1:4" x14ac:dyDescent="0.2">
      <c r="A28" s="194" t="s">
        <v>478</v>
      </c>
      <c r="B28" s="194" t="s">
        <v>479</v>
      </c>
      <c r="C28" s="180" t="s">
        <v>746</v>
      </c>
      <c r="D28" s="179" t="s">
        <v>184</v>
      </c>
    </row>
    <row r="29" spans="1:4" x14ac:dyDescent="0.2">
      <c r="A29" s="194" t="s">
        <v>478</v>
      </c>
      <c r="B29" s="194" t="s">
        <v>479</v>
      </c>
      <c r="C29" s="180" t="s">
        <v>456</v>
      </c>
      <c r="D29" s="179" t="s">
        <v>162</v>
      </c>
    </row>
    <row r="30" spans="1:4" x14ac:dyDescent="0.2">
      <c r="A30" s="194" t="s">
        <v>808</v>
      </c>
      <c r="B30" s="194" t="s">
        <v>456</v>
      </c>
      <c r="C30" s="180" t="s">
        <v>158</v>
      </c>
      <c r="D30" s="179" t="s">
        <v>625</v>
      </c>
    </row>
    <row r="31" spans="1:4" x14ac:dyDescent="0.2">
      <c r="A31" s="194" t="s">
        <v>866</v>
      </c>
      <c r="B31" s="194" t="s">
        <v>158</v>
      </c>
      <c r="C31" s="180" t="s">
        <v>670</v>
      </c>
      <c r="D31" s="179" t="s">
        <v>626</v>
      </c>
    </row>
    <row r="32" spans="1:4" x14ac:dyDescent="0.2">
      <c r="A32" s="194" t="s">
        <v>444</v>
      </c>
      <c r="B32" s="194" t="s">
        <v>456</v>
      </c>
      <c r="C32" s="180" t="s">
        <v>462</v>
      </c>
      <c r="D32" s="179" t="s">
        <v>463</v>
      </c>
    </row>
    <row r="33" spans="1:4" x14ac:dyDescent="0.2">
      <c r="A33" s="194" t="s">
        <v>122</v>
      </c>
      <c r="B33" s="194" t="s">
        <v>456</v>
      </c>
      <c r="C33" s="180" t="s">
        <v>455</v>
      </c>
      <c r="D33" s="179" t="s">
        <v>160</v>
      </c>
    </row>
    <row r="34" spans="1:4" x14ac:dyDescent="0.2">
      <c r="A34" s="194" t="s">
        <v>447</v>
      </c>
      <c r="B34" s="194" t="s">
        <v>158</v>
      </c>
      <c r="C34" s="180" t="s">
        <v>910</v>
      </c>
      <c r="D34" s="179" t="s">
        <v>135</v>
      </c>
    </row>
    <row r="35" spans="1:4" x14ac:dyDescent="0.2">
      <c r="A35" s="194" t="s">
        <v>392</v>
      </c>
      <c r="B35" s="194" t="s">
        <v>456</v>
      </c>
      <c r="C35" s="180" t="s">
        <v>177</v>
      </c>
      <c r="D35" s="179" t="s">
        <v>185</v>
      </c>
    </row>
    <row r="36" spans="1:4" x14ac:dyDescent="0.2">
      <c r="A36" s="194" t="s">
        <v>861</v>
      </c>
      <c r="B36" s="194" t="s">
        <v>159</v>
      </c>
      <c r="C36" s="180" t="s">
        <v>470</v>
      </c>
      <c r="D36" s="179" t="s">
        <v>627</v>
      </c>
    </row>
    <row r="37" spans="1:4" x14ac:dyDescent="0.2">
      <c r="A37" s="194" t="s">
        <v>443</v>
      </c>
      <c r="B37" s="194" t="s">
        <v>158</v>
      </c>
      <c r="C37" s="180" t="s">
        <v>472</v>
      </c>
      <c r="D37" s="179" t="s">
        <v>628</v>
      </c>
    </row>
    <row r="38" spans="1:4" x14ac:dyDescent="0.2">
      <c r="A38" s="194" t="s">
        <v>442</v>
      </c>
      <c r="B38" s="194" t="s">
        <v>455</v>
      </c>
      <c r="C38" s="180" t="s">
        <v>810</v>
      </c>
      <c r="D38" s="179" t="s">
        <v>629</v>
      </c>
    </row>
    <row r="39" spans="1:4" x14ac:dyDescent="0.2">
      <c r="A39" s="194" t="s">
        <v>518</v>
      </c>
      <c r="B39" s="194" t="s">
        <v>462</v>
      </c>
      <c r="C39" s="180" t="s">
        <v>159</v>
      </c>
      <c r="D39" s="179" t="s">
        <v>861</v>
      </c>
    </row>
    <row r="40" spans="1:4" x14ac:dyDescent="0.2">
      <c r="A40" s="194" t="s">
        <v>463</v>
      </c>
      <c r="B40" s="194" t="s">
        <v>462</v>
      </c>
      <c r="C40" s="180" t="s">
        <v>433</v>
      </c>
      <c r="D40" s="179" t="s">
        <v>805</v>
      </c>
    </row>
    <row r="41" spans="1:4" x14ac:dyDescent="0.2">
      <c r="A41" s="194" t="s">
        <v>488</v>
      </c>
      <c r="B41" s="194" t="s">
        <v>462</v>
      </c>
      <c r="C41" s="180" t="s">
        <v>630</v>
      </c>
      <c r="D41" s="179" t="s">
        <v>811</v>
      </c>
    </row>
    <row r="42" spans="1:4" x14ac:dyDescent="0.2">
      <c r="A42" s="194" t="s">
        <v>448</v>
      </c>
      <c r="B42" s="194" t="s">
        <v>462</v>
      </c>
      <c r="C42" s="180"/>
      <c r="D42" s="179"/>
    </row>
    <row r="43" spans="1:4" x14ac:dyDescent="0.2">
      <c r="A43" s="194" t="s">
        <v>446</v>
      </c>
      <c r="B43" s="194" t="s">
        <v>480</v>
      </c>
      <c r="C43" s="180" t="s">
        <v>179</v>
      </c>
      <c r="D43" s="179" t="s">
        <v>187</v>
      </c>
    </row>
    <row r="44" spans="1:4" x14ac:dyDescent="0.2">
      <c r="A44" s="194" t="s">
        <v>395</v>
      </c>
      <c r="B44" s="194" t="s">
        <v>910</v>
      </c>
      <c r="C44" s="180" t="s">
        <v>821</v>
      </c>
      <c r="D44" s="179" t="s">
        <v>631</v>
      </c>
    </row>
    <row r="45" spans="1:4" x14ac:dyDescent="0.2">
      <c r="A45" s="194" t="s">
        <v>464</v>
      </c>
      <c r="B45" s="194" t="s">
        <v>470</v>
      </c>
      <c r="C45" s="180" t="s">
        <v>824</v>
      </c>
      <c r="D45" s="179" t="s">
        <v>864</v>
      </c>
    </row>
    <row r="46" spans="1:4" x14ac:dyDescent="0.2">
      <c r="A46" s="194" t="s">
        <v>465</v>
      </c>
      <c r="B46" s="194" t="s">
        <v>470</v>
      </c>
      <c r="C46" s="180" t="s">
        <v>556</v>
      </c>
      <c r="D46" s="179" t="s">
        <v>423</v>
      </c>
    </row>
    <row r="47" spans="1:4" x14ac:dyDescent="0.2">
      <c r="A47" s="194" t="s">
        <v>466</v>
      </c>
      <c r="B47" s="194" t="s">
        <v>470</v>
      </c>
      <c r="C47" s="180"/>
      <c r="D47" s="179"/>
    </row>
    <row r="48" spans="1:4" x14ac:dyDescent="0.2">
      <c r="A48" s="194" t="s">
        <v>467</v>
      </c>
      <c r="B48" s="194" t="s">
        <v>470</v>
      </c>
      <c r="C48" s="180" t="s">
        <v>744</v>
      </c>
      <c r="D48" s="179" t="s">
        <v>180</v>
      </c>
    </row>
    <row r="49" spans="1:4" x14ac:dyDescent="0.2">
      <c r="A49" s="194" t="s">
        <v>468</v>
      </c>
      <c r="B49" s="194" t="s">
        <v>470</v>
      </c>
      <c r="C49" s="180" t="s">
        <v>486</v>
      </c>
      <c r="D49" s="179" t="s">
        <v>632</v>
      </c>
    </row>
    <row r="50" spans="1:4" x14ac:dyDescent="0.2">
      <c r="A50" s="194" t="s">
        <v>481</v>
      </c>
      <c r="B50" s="194" t="s">
        <v>470</v>
      </c>
      <c r="C50" s="180" t="s">
        <v>485</v>
      </c>
      <c r="D50" s="179" t="s">
        <v>633</v>
      </c>
    </row>
    <row r="51" spans="1:4" x14ac:dyDescent="0.2">
      <c r="A51" s="194" t="s">
        <v>860</v>
      </c>
      <c r="B51" s="194" t="s">
        <v>470</v>
      </c>
      <c r="C51" s="180" t="s">
        <v>484</v>
      </c>
      <c r="D51" s="179" t="s">
        <v>634</v>
      </c>
    </row>
    <row r="52" spans="1:4" x14ac:dyDescent="0.2">
      <c r="A52" s="194" t="s">
        <v>393</v>
      </c>
      <c r="B52" s="194" t="s">
        <v>470</v>
      </c>
      <c r="C52" s="180" t="s">
        <v>487</v>
      </c>
      <c r="D52" s="179" t="s">
        <v>830</v>
      </c>
    </row>
    <row r="53" spans="1:4" x14ac:dyDescent="0.2">
      <c r="A53" s="194" t="s">
        <v>469</v>
      </c>
      <c r="B53" s="194" t="s">
        <v>470</v>
      </c>
      <c r="C53" s="180" t="s">
        <v>188</v>
      </c>
      <c r="D53" s="179" t="s">
        <v>189</v>
      </c>
    </row>
    <row r="54" spans="1:4" x14ac:dyDescent="0.2">
      <c r="A54" s="194" t="s">
        <v>471</v>
      </c>
      <c r="B54" s="194" t="s">
        <v>472</v>
      </c>
      <c r="C54" s="180" t="s">
        <v>635</v>
      </c>
      <c r="D54" s="179" t="s">
        <v>431</v>
      </c>
    </row>
    <row r="55" spans="1:4" x14ac:dyDescent="0.2">
      <c r="A55" s="194" t="s">
        <v>835</v>
      </c>
      <c r="B55" s="194" t="s">
        <v>472</v>
      </c>
      <c r="C55" s="180" t="s">
        <v>190</v>
      </c>
      <c r="D55" s="179" t="s">
        <v>191</v>
      </c>
    </row>
    <row r="56" spans="1:4" x14ac:dyDescent="0.2">
      <c r="A56" s="194" t="s">
        <v>826</v>
      </c>
      <c r="B56" s="194" t="s">
        <v>484</v>
      </c>
      <c r="C56" s="180" t="s">
        <v>428</v>
      </c>
      <c r="D56" s="179" t="s">
        <v>636</v>
      </c>
    </row>
    <row r="57" spans="1:4" x14ac:dyDescent="0.2">
      <c r="A57" s="194" t="s">
        <v>482</v>
      </c>
      <c r="B57" s="194" t="s">
        <v>485</v>
      </c>
      <c r="C57" s="180" t="s">
        <v>306</v>
      </c>
      <c r="D57" s="179" t="s">
        <v>616</v>
      </c>
    </row>
    <row r="58" spans="1:4" x14ac:dyDescent="0.2">
      <c r="A58" s="194" t="s">
        <v>125</v>
      </c>
      <c r="B58" s="194" t="s">
        <v>486</v>
      </c>
      <c r="C58" s="180" t="s">
        <v>554</v>
      </c>
      <c r="D58" s="179" t="s">
        <v>637</v>
      </c>
    </row>
    <row r="59" spans="1:4" x14ac:dyDescent="0.2">
      <c r="A59" s="194" t="s">
        <v>126</v>
      </c>
      <c r="B59" s="194" t="s">
        <v>486</v>
      </c>
      <c r="C59" s="180"/>
      <c r="D59" s="179"/>
    </row>
    <row r="60" spans="1:4" x14ac:dyDescent="0.2">
      <c r="A60" s="194" t="s">
        <v>483</v>
      </c>
      <c r="B60" s="194" t="s">
        <v>487</v>
      </c>
    </row>
    <row r="61" spans="1:4" x14ac:dyDescent="0.2">
      <c r="A61" s="194" t="s">
        <v>859</v>
      </c>
      <c r="B61" s="194" t="s">
        <v>958</v>
      </c>
    </row>
    <row r="62" spans="1:4" x14ac:dyDescent="0.2">
      <c r="A62" s="194" t="s">
        <v>809</v>
      </c>
      <c r="B62" s="194" t="s">
        <v>958</v>
      </c>
    </row>
    <row r="63" spans="1:4" x14ac:dyDescent="0.2">
      <c r="A63" s="194" t="s">
        <v>811</v>
      </c>
      <c r="B63" s="194" t="s">
        <v>812</v>
      </c>
    </row>
    <row r="64" spans="1:4" x14ac:dyDescent="0.2">
      <c r="A64" s="194" t="s">
        <v>814</v>
      </c>
      <c r="B64" s="194" t="s">
        <v>812</v>
      </c>
    </row>
    <row r="65" spans="1:2" x14ac:dyDescent="0.2">
      <c r="A65" s="194" t="s">
        <v>815</v>
      </c>
      <c r="B65" s="194" t="s">
        <v>812</v>
      </c>
    </row>
    <row r="66" spans="1:2" x14ac:dyDescent="0.2">
      <c r="A66" s="194" t="s">
        <v>862</v>
      </c>
      <c r="B66" s="194" t="s">
        <v>812</v>
      </c>
    </row>
    <row r="67" spans="1:2" x14ac:dyDescent="0.2">
      <c r="A67" s="194" t="s">
        <v>863</v>
      </c>
      <c r="B67" s="194" t="s">
        <v>821</v>
      </c>
    </row>
    <row r="68" spans="1:2" x14ac:dyDescent="0.2">
      <c r="A68" s="194" t="s">
        <v>820</v>
      </c>
      <c r="B68" s="194" t="s">
        <v>821</v>
      </c>
    </row>
    <row r="69" spans="1:2" x14ac:dyDescent="0.2">
      <c r="A69" s="194" t="s">
        <v>816</v>
      </c>
      <c r="B69" s="194" t="s">
        <v>821</v>
      </c>
    </row>
    <row r="70" spans="1:2" x14ac:dyDescent="0.2">
      <c r="A70" s="194" t="s">
        <v>863</v>
      </c>
      <c r="B70" s="194" t="s">
        <v>821</v>
      </c>
    </row>
    <row r="71" spans="1:2" x14ac:dyDescent="0.2">
      <c r="A71" s="194" t="s">
        <v>817</v>
      </c>
      <c r="B71" s="194" t="s">
        <v>821</v>
      </c>
    </row>
    <row r="72" spans="1:2" x14ac:dyDescent="0.2">
      <c r="A72" s="194" t="s">
        <v>818</v>
      </c>
      <c r="B72" s="194" t="s">
        <v>821</v>
      </c>
    </row>
    <row r="73" spans="1:2" x14ac:dyDescent="0.2">
      <c r="A73" s="194" t="s">
        <v>819</v>
      </c>
      <c r="B73" s="194" t="s">
        <v>821</v>
      </c>
    </row>
    <row r="74" spans="1:2" x14ac:dyDescent="0.2">
      <c r="A74" s="194" t="s">
        <v>864</v>
      </c>
      <c r="B74" s="194" t="s">
        <v>462</v>
      </c>
    </row>
    <row r="75" spans="1:2" x14ac:dyDescent="0.2">
      <c r="A75" s="194" t="s">
        <v>822</v>
      </c>
      <c r="B75" s="194" t="s">
        <v>462</v>
      </c>
    </row>
    <row r="76" spans="1:2" x14ac:dyDescent="0.2">
      <c r="A76" s="194" t="s">
        <v>823</v>
      </c>
      <c r="B76" s="194" t="s">
        <v>462</v>
      </c>
    </row>
    <row r="77" spans="1:2" x14ac:dyDescent="0.2">
      <c r="A77" s="194" t="s">
        <v>471</v>
      </c>
      <c r="B77" s="194" t="s">
        <v>472</v>
      </c>
    </row>
    <row r="78" spans="1:2" x14ac:dyDescent="0.2">
      <c r="A78" s="194" t="s">
        <v>807</v>
      </c>
      <c r="B78" s="194" t="s">
        <v>434</v>
      </c>
    </row>
    <row r="79" spans="1:2" x14ac:dyDescent="0.2">
      <c r="A79" s="194" t="s">
        <v>805</v>
      </c>
      <c r="B79" s="194" t="s">
        <v>433</v>
      </c>
    </row>
    <row r="80" spans="1:2" x14ac:dyDescent="0.2">
      <c r="A80" s="194" t="s">
        <v>806</v>
      </c>
      <c r="B80" s="194" t="s">
        <v>435</v>
      </c>
    </row>
    <row r="81" spans="1:2" x14ac:dyDescent="0.2">
      <c r="A81" s="194" t="s">
        <v>394</v>
      </c>
      <c r="B81" s="194" t="s">
        <v>457</v>
      </c>
    </row>
    <row r="82" spans="1:2" x14ac:dyDescent="0.2">
      <c r="A82" s="194" t="s">
        <v>607</v>
      </c>
      <c r="B82" s="194" t="s">
        <v>607</v>
      </c>
    </row>
    <row r="83" spans="1:2" x14ac:dyDescent="0.2">
      <c r="A83" s="205" t="s">
        <v>868</v>
      </c>
      <c r="B83" s="194" t="s">
        <v>869</v>
      </c>
    </row>
    <row r="84" spans="1:2" x14ac:dyDescent="0.2">
      <c r="A84" s="194" t="s">
        <v>870</v>
      </c>
      <c r="B84" s="194" t="s">
        <v>670</v>
      </c>
    </row>
    <row r="85" spans="1:2" x14ac:dyDescent="0.2">
      <c r="A85" s="194" t="s">
        <v>871</v>
      </c>
      <c r="B85" s="194" t="s">
        <v>670</v>
      </c>
    </row>
    <row r="86" spans="1:2" x14ac:dyDescent="0.2">
      <c r="A86" s="194" t="s">
        <v>423</v>
      </c>
      <c r="B86" s="194" t="s">
        <v>556</v>
      </c>
    </row>
    <row r="87" spans="1:2" x14ac:dyDescent="0.2">
      <c r="A87" s="194" t="s">
        <v>425</v>
      </c>
      <c r="B87" s="194" t="s">
        <v>730</v>
      </c>
    </row>
    <row r="88" spans="1:2" x14ac:dyDescent="0.2">
      <c r="A88" s="194" t="s">
        <v>426</v>
      </c>
      <c r="B88" s="194" t="s">
        <v>958</v>
      </c>
    </row>
    <row r="89" spans="1:2" x14ac:dyDescent="0.2">
      <c r="A89" s="194" t="s">
        <v>427</v>
      </c>
      <c r="B89" s="194" t="s">
        <v>428</v>
      </c>
    </row>
    <row r="90" spans="1:2" x14ac:dyDescent="0.2">
      <c r="A90" s="194" t="s">
        <v>395</v>
      </c>
      <c r="B90" s="194" t="s">
        <v>910</v>
      </c>
    </row>
    <row r="91" spans="1:2" x14ac:dyDescent="0.2">
      <c r="A91" s="194" t="s">
        <v>421</v>
      </c>
      <c r="B91" s="194" t="s">
        <v>430</v>
      </c>
    </row>
    <row r="92" spans="1:2" x14ac:dyDescent="0.2">
      <c r="A92" s="194" t="s">
        <v>422</v>
      </c>
      <c r="B92" s="194" t="s">
        <v>429</v>
      </c>
    </row>
    <row r="93" spans="1:2" x14ac:dyDescent="0.2">
      <c r="A93" s="194" t="s">
        <v>839</v>
      </c>
      <c r="B93" s="194" t="s">
        <v>841</v>
      </c>
    </row>
    <row r="94" spans="1:2" x14ac:dyDescent="0.2">
      <c r="A94" s="194" t="s">
        <v>840</v>
      </c>
      <c r="B94" s="194" t="s">
        <v>842</v>
      </c>
    </row>
    <row r="95" spans="1:2" x14ac:dyDescent="0.2">
      <c r="A95" s="194" t="s">
        <v>843</v>
      </c>
      <c r="B95" s="194" t="s">
        <v>842</v>
      </c>
    </row>
    <row r="96" spans="1:2" x14ac:dyDescent="0.2">
      <c r="A96" s="194" t="s">
        <v>431</v>
      </c>
      <c r="B96" s="194" t="s">
        <v>841</v>
      </c>
    </row>
    <row r="97" spans="1:2" x14ac:dyDescent="0.2">
      <c r="A97" s="194" t="s">
        <v>844</v>
      </c>
      <c r="B97" s="194" t="s">
        <v>841</v>
      </c>
    </row>
    <row r="98" spans="1:2" x14ac:dyDescent="0.2">
      <c r="A98" s="194" t="s">
        <v>845</v>
      </c>
      <c r="B98" s="194" t="s">
        <v>462</v>
      </c>
    </row>
    <row r="99" spans="1:2" x14ac:dyDescent="0.2">
      <c r="A99" s="194" t="s">
        <v>846</v>
      </c>
      <c r="B99" s="194" t="s">
        <v>812</v>
      </c>
    </row>
    <row r="100" spans="1:2" x14ac:dyDescent="0.2">
      <c r="A100" s="194" t="s">
        <v>847</v>
      </c>
      <c r="B100" s="194" t="s">
        <v>424</v>
      </c>
    </row>
    <row r="101" spans="1:2" x14ac:dyDescent="0.2">
      <c r="A101" s="194" t="s">
        <v>850</v>
      </c>
      <c r="B101" s="194" t="s">
        <v>851</v>
      </c>
    </row>
    <row r="102" spans="1:2" x14ac:dyDescent="0.2">
      <c r="A102" s="194" t="s">
        <v>848</v>
      </c>
      <c r="B102" s="194" t="s">
        <v>430</v>
      </c>
    </row>
    <row r="103" spans="1:2" x14ac:dyDescent="0.2">
      <c r="A103" s="194" t="s">
        <v>806</v>
      </c>
      <c r="B103" s="194" t="s">
        <v>487</v>
      </c>
    </row>
    <row r="104" spans="1:2" x14ac:dyDescent="0.2">
      <c r="A104" s="194" t="s">
        <v>849</v>
      </c>
      <c r="B104" s="194" t="s">
        <v>487</v>
      </c>
    </row>
    <row r="105" spans="1:2" x14ac:dyDescent="0.2">
      <c r="A105" s="194" t="s">
        <v>426</v>
      </c>
      <c r="B105" s="194" t="s">
        <v>958</v>
      </c>
    </row>
    <row r="106" spans="1:2" x14ac:dyDescent="0.2">
      <c r="A106" s="194" t="s">
        <v>393</v>
      </c>
      <c r="B106" s="194" t="s">
        <v>429</v>
      </c>
    </row>
    <row r="107" spans="1:2" x14ac:dyDescent="0.2">
      <c r="A107" s="194" t="s">
        <v>346</v>
      </c>
      <c r="B107" s="194" t="s">
        <v>670</v>
      </c>
    </row>
    <row r="108" spans="1:2" x14ac:dyDescent="0.2">
      <c r="A108" s="194" t="s">
        <v>347</v>
      </c>
      <c r="B108" s="194" t="s">
        <v>117</v>
      </c>
    </row>
    <row r="109" spans="1:2" x14ac:dyDescent="0.2">
      <c r="A109" s="194" t="s">
        <v>194</v>
      </c>
      <c r="B109" s="194" t="s">
        <v>549</v>
      </c>
    </row>
    <row r="110" spans="1:2" x14ac:dyDescent="0.2">
      <c r="A110" s="194" t="s">
        <v>300</v>
      </c>
      <c r="B110" s="194" t="s">
        <v>158</v>
      </c>
    </row>
    <row r="111" spans="1:2" x14ac:dyDescent="0.2">
      <c r="A111" s="206" t="s">
        <v>224</v>
      </c>
      <c r="B111" s="194" t="s">
        <v>457</v>
      </c>
    </row>
    <row r="112" spans="1:2" x14ac:dyDescent="0.2">
      <c r="A112" s="194" t="s">
        <v>164</v>
      </c>
      <c r="B112" s="194" t="s">
        <v>470</v>
      </c>
    </row>
    <row r="113" spans="1:2" x14ac:dyDescent="0.2">
      <c r="A113" s="207" t="s">
        <v>421</v>
      </c>
      <c r="B113" s="194" t="s">
        <v>430</v>
      </c>
    </row>
    <row r="114" spans="1:2" x14ac:dyDescent="0.2">
      <c r="A114" s="208" t="s">
        <v>225</v>
      </c>
      <c r="B114" s="194" t="s">
        <v>456</v>
      </c>
    </row>
    <row r="115" spans="1:2" x14ac:dyDescent="0.2">
      <c r="A115" s="208" t="s">
        <v>162</v>
      </c>
      <c r="B115" s="194" t="s">
        <v>456</v>
      </c>
    </row>
    <row r="116" spans="1:2" x14ac:dyDescent="0.2">
      <c r="A116" s="206" t="s">
        <v>226</v>
      </c>
      <c r="B116" s="194" t="s">
        <v>158</v>
      </c>
    </row>
    <row r="117" spans="1:2" x14ac:dyDescent="0.2">
      <c r="A117" s="206" t="s">
        <v>227</v>
      </c>
      <c r="B117" s="194" t="s">
        <v>117</v>
      </c>
    </row>
    <row r="118" spans="1:2" x14ac:dyDescent="0.2">
      <c r="A118" s="208" t="s">
        <v>163</v>
      </c>
      <c r="B118" s="194" t="s">
        <v>158</v>
      </c>
    </row>
    <row r="119" spans="1:2" x14ac:dyDescent="0.2">
      <c r="A119" s="194" t="s">
        <v>345</v>
      </c>
      <c r="B119" s="194" t="s">
        <v>484</v>
      </c>
    </row>
    <row r="120" spans="1:2" x14ac:dyDescent="0.2">
      <c r="A120" s="194" t="s">
        <v>334</v>
      </c>
      <c r="B120" s="194" t="s">
        <v>158</v>
      </c>
    </row>
    <row r="121" spans="1:2" x14ac:dyDescent="0.2">
      <c r="A121" s="194" t="s">
        <v>335</v>
      </c>
      <c r="B121" s="194" t="s">
        <v>340</v>
      </c>
    </row>
    <row r="122" spans="1:2" x14ac:dyDescent="0.2">
      <c r="A122" s="194" t="s">
        <v>348</v>
      </c>
      <c r="B122" s="194" t="s">
        <v>341</v>
      </c>
    </row>
    <row r="123" spans="1:2" x14ac:dyDescent="0.2">
      <c r="A123" s="194" t="s">
        <v>336</v>
      </c>
      <c r="B123" s="194" t="s">
        <v>342</v>
      </c>
    </row>
    <row r="124" spans="1:2" x14ac:dyDescent="0.2">
      <c r="A124" s="194" t="s">
        <v>338</v>
      </c>
      <c r="B124" s="194" t="s">
        <v>841</v>
      </c>
    </row>
    <row r="125" spans="1:2" x14ac:dyDescent="0.2">
      <c r="A125" s="194" t="s">
        <v>339</v>
      </c>
      <c r="B125" s="194" t="s">
        <v>812</v>
      </c>
    </row>
    <row r="126" spans="1:2" x14ac:dyDescent="0.2">
      <c r="A126" s="194" t="s">
        <v>389</v>
      </c>
      <c r="B126" s="194" t="s">
        <v>486</v>
      </c>
    </row>
    <row r="127" spans="1:2" x14ac:dyDescent="0.2">
      <c r="A127" s="194" t="s">
        <v>238</v>
      </c>
      <c r="B127" s="194" t="s">
        <v>158</v>
      </c>
    </row>
    <row r="128" spans="1:2" x14ac:dyDescent="0.2">
      <c r="A128" s="194" t="s">
        <v>390</v>
      </c>
      <c r="B128" s="194" t="s">
        <v>158</v>
      </c>
    </row>
    <row r="129" spans="1:2" x14ac:dyDescent="0.2">
      <c r="A129" s="194" t="s">
        <v>907</v>
      </c>
      <c r="B129" s="194" t="s">
        <v>117</v>
      </c>
    </row>
    <row r="130" spans="1:2" x14ac:dyDescent="0.2">
      <c r="A130" s="194" t="s">
        <v>908</v>
      </c>
      <c r="B130" s="194" t="s">
        <v>117</v>
      </c>
    </row>
    <row r="131" spans="1:2" x14ac:dyDescent="0.2">
      <c r="A131" s="194" t="s">
        <v>906</v>
      </c>
      <c r="B131" s="194" t="s">
        <v>462</v>
      </c>
    </row>
    <row r="132" spans="1:2" x14ac:dyDescent="0.2">
      <c r="A132" s="194" t="s">
        <v>909</v>
      </c>
      <c r="B132" s="194" t="s">
        <v>910</v>
      </c>
    </row>
    <row r="133" spans="1:2" x14ac:dyDescent="0.2">
      <c r="A133" s="194" t="s">
        <v>911</v>
      </c>
      <c r="B133" s="194" t="s">
        <v>117</v>
      </c>
    </row>
    <row r="134" spans="1:2" x14ac:dyDescent="0.2">
      <c r="A134" s="194" t="s">
        <v>384</v>
      </c>
      <c r="B134" s="194" t="s">
        <v>456</v>
      </c>
    </row>
    <row r="135" spans="1:2" x14ac:dyDescent="0.2">
      <c r="A135" s="194" t="s">
        <v>385</v>
      </c>
      <c r="B135" s="194" t="s">
        <v>456</v>
      </c>
    </row>
    <row r="136" spans="1:2" x14ac:dyDescent="0.2">
      <c r="A136" s="194" t="s">
        <v>311</v>
      </c>
      <c r="B136" s="194" t="s">
        <v>312</v>
      </c>
    </row>
    <row r="137" spans="1:2" x14ac:dyDescent="0.2">
      <c r="A137" s="209" t="s">
        <v>315</v>
      </c>
      <c r="B137" s="194" t="s">
        <v>670</v>
      </c>
    </row>
    <row r="138" spans="1:2" x14ac:dyDescent="0.2">
      <c r="A138" s="194" t="s">
        <v>314</v>
      </c>
      <c r="B138" s="194" t="s">
        <v>313</v>
      </c>
    </row>
    <row r="139" spans="1:2" x14ac:dyDescent="0.2">
      <c r="A139" s="194" t="s">
        <v>316</v>
      </c>
      <c r="B139" s="194" t="s">
        <v>341</v>
      </c>
    </row>
    <row r="140" spans="1:2" x14ac:dyDescent="0.2">
      <c r="A140" s="194" t="s">
        <v>193</v>
      </c>
      <c r="B140" s="194" t="s">
        <v>549</v>
      </c>
    </row>
    <row r="141" spans="1:2" x14ac:dyDescent="0.2">
      <c r="A141" s="194" t="s">
        <v>548</v>
      </c>
      <c r="B141" s="194" t="s">
        <v>549</v>
      </c>
    </row>
    <row r="142" spans="1:2" x14ac:dyDescent="0.2">
      <c r="A142" s="209" t="s">
        <v>364</v>
      </c>
      <c r="B142" s="194" t="s">
        <v>158</v>
      </c>
    </row>
    <row r="143" spans="1:2" x14ac:dyDescent="0.2">
      <c r="A143" s="194" t="s">
        <v>491</v>
      </c>
      <c r="B143" s="194" t="s">
        <v>489</v>
      </c>
    </row>
    <row r="144" spans="1:2" x14ac:dyDescent="0.2">
      <c r="A144" s="194" t="s">
        <v>490</v>
      </c>
      <c r="B144" s="194" t="s">
        <v>430</v>
      </c>
    </row>
    <row r="145" spans="1:2" x14ac:dyDescent="0.2">
      <c r="A145" s="194" t="s">
        <v>359</v>
      </c>
      <c r="B145" s="194" t="s">
        <v>958</v>
      </c>
    </row>
    <row r="146" spans="1:2" x14ac:dyDescent="0.2">
      <c r="A146" s="194" t="s">
        <v>365</v>
      </c>
      <c r="B146" s="194" t="s">
        <v>117</v>
      </c>
    </row>
    <row r="147" spans="1:2" x14ac:dyDescent="0.2">
      <c r="A147" s="194" t="s">
        <v>366</v>
      </c>
      <c r="B147" s="194" t="s">
        <v>115</v>
      </c>
    </row>
    <row r="148" spans="1:2" x14ac:dyDescent="0.2">
      <c r="A148" s="194" t="s">
        <v>367</v>
      </c>
      <c r="B148" s="194" t="s">
        <v>479</v>
      </c>
    </row>
    <row r="149" spans="1:2" x14ac:dyDescent="0.2">
      <c r="A149" s="194" t="s">
        <v>368</v>
      </c>
      <c r="B149" s="194" t="s">
        <v>479</v>
      </c>
    </row>
    <row r="150" spans="1:2" x14ac:dyDescent="0.2">
      <c r="A150" s="194" t="s">
        <v>369</v>
      </c>
      <c r="B150" s="194" t="s">
        <v>117</v>
      </c>
    </row>
    <row r="151" spans="1:2" x14ac:dyDescent="0.2">
      <c r="A151" s="194" t="s">
        <v>360</v>
      </c>
      <c r="B151" s="194" t="s">
        <v>479</v>
      </c>
    </row>
    <row r="152" spans="1:2" x14ac:dyDescent="0.2">
      <c r="A152" s="194" t="s">
        <v>361</v>
      </c>
      <c r="B152" s="194" t="s">
        <v>456</v>
      </c>
    </row>
    <row r="153" spans="1:2" x14ac:dyDescent="0.2">
      <c r="A153" s="194" t="s">
        <v>363</v>
      </c>
      <c r="B153" s="194" t="s">
        <v>456</v>
      </c>
    </row>
    <row r="154" spans="1:2" x14ac:dyDescent="0.2">
      <c r="A154" s="194" t="s">
        <v>861</v>
      </c>
      <c r="B154" s="194" t="s">
        <v>159</v>
      </c>
    </row>
    <row r="155" spans="1:2" x14ac:dyDescent="0.2">
      <c r="A155" s="194" t="s">
        <v>466</v>
      </c>
      <c r="B155" s="194" t="s">
        <v>470</v>
      </c>
    </row>
    <row r="156" spans="1:2" x14ac:dyDescent="0.2">
      <c r="A156" s="194" t="s">
        <v>861</v>
      </c>
      <c r="B156" s="194" t="s">
        <v>159</v>
      </c>
    </row>
    <row r="157" spans="1:2" x14ac:dyDescent="0.2">
      <c r="A157" s="194" t="s">
        <v>365</v>
      </c>
      <c r="B157" s="194" t="s">
        <v>117</v>
      </c>
    </row>
    <row r="158" spans="1:2" x14ac:dyDescent="0.2">
      <c r="A158" s="194" t="s">
        <v>371</v>
      </c>
      <c r="B158" s="194" t="s">
        <v>479</v>
      </c>
    </row>
    <row r="159" spans="1:2" x14ac:dyDescent="0.2">
      <c r="A159" s="194" t="s">
        <v>372</v>
      </c>
      <c r="B159" s="194" t="s">
        <v>456</v>
      </c>
    </row>
    <row r="160" spans="1:2" x14ac:dyDescent="0.2">
      <c r="A160" s="194" t="s">
        <v>373</v>
      </c>
      <c r="B160" s="194" t="s">
        <v>549</v>
      </c>
    </row>
    <row r="161" spans="1:2" x14ac:dyDescent="0.2">
      <c r="A161" s="194" t="s">
        <v>906</v>
      </c>
      <c r="B161" s="194" t="s">
        <v>462</v>
      </c>
    </row>
    <row r="162" spans="1:2" x14ac:dyDescent="0.2">
      <c r="A162" s="194" t="s">
        <v>364</v>
      </c>
      <c r="B162" s="194" t="s">
        <v>158</v>
      </c>
    </row>
    <row r="163" spans="1:2" x14ac:dyDescent="0.2">
      <c r="A163" s="194" t="s">
        <v>805</v>
      </c>
      <c r="B163" s="194" t="s">
        <v>433</v>
      </c>
    </row>
    <row r="164" spans="1:2" x14ac:dyDescent="0.2">
      <c r="A164" s="194" t="s">
        <v>370</v>
      </c>
      <c r="B164" s="194" t="s">
        <v>457</v>
      </c>
    </row>
    <row r="165" spans="1:2" x14ac:dyDescent="0.2">
      <c r="A165" s="194" t="s">
        <v>367</v>
      </c>
      <c r="B165" s="194" t="s">
        <v>479</v>
      </c>
    </row>
    <row r="166" spans="1:2" x14ac:dyDescent="0.2">
      <c r="A166" s="194" t="s">
        <v>371</v>
      </c>
      <c r="B166" s="194" t="s">
        <v>479</v>
      </c>
    </row>
    <row r="167" spans="1:2" x14ac:dyDescent="0.2">
      <c r="A167" s="194" t="s">
        <v>338</v>
      </c>
      <c r="B167" s="194" t="s">
        <v>841</v>
      </c>
    </row>
    <row r="168" spans="1:2" x14ac:dyDescent="0.2">
      <c r="A168" s="194" t="s">
        <v>847</v>
      </c>
      <c r="B168" s="194" t="s">
        <v>670</v>
      </c>
    </row>
    <row r="169" spans="1:2" x14ac:dyDescent="0.2">
      <c r="A169" s="194" t="s">
        <v>375</v>
      </c>
      <c r="B169" s="194" t="s">
        <v>670</v>
      </c>
    </row>
    <row r="170" spans="1:2" x14ac:dyDescent="0.2">
      <c r="A170" s="194" t="s">
        <v>374</v>
      </c>
      <c r="B170" s="194" t="s">
        <v>549</v>
      </c>
    </row>
    <row r="171" spans="1:2" x14ac:dyDescent="0.2">
      <c r="A171" s="194" t="s">
        <v>377</v>
      </c>
      <c r="B171" s="194" t="s">
        <v>456</v>
      </c>
    </row>
    <row r="172" spans="1:2" x14ac:dyDescent="0.2">
      <c r="A172" s="194" t="s">
        <v>376</v>
      </c>
      <c r="B172" s="194" t="s">
        <v>462</v>
      </c>
    </row>
    <row r="173" spans="1:2" x14ac:dyDescent="0.2">
      <c r="A173" s="194" t="s">
        <v>466</v>
      </c>
      <c r="B173" s="194" t="s">
        <v>456</v>
      </c>
    </row>
    <row r="174" spans="1:2" x14ac:dyDescent="0.2">
      <c r="A174" s="194" t="s">
        <v>378</v>
      </c>
      <c r="B174" s="194" t="s">
        <v>456</v>
      </c>
    </row>
    <row r="175" spans="1:2" x14ac:dyDescent="0.2">
      <c r="A175" s="194" t="s">
        <v>379</v>
      </c>
      <c r="B175" s="194" t="s">
        <v>456</v>
      </c>
    </row>
    <row r="176" spans="1:2" x14ac:dyDescent="0.2">
      <c r="A176" s="194" t="s">
        <v>380</v>
      </c>
      <c r="B176" s="194" t="s">
        <v>456</v>
      </c>
    </row>
    <row r="177" spans="1:2" x14ac:dyDescent="0.2">
      <c r="A177" s="194" t="s">
        <v>372</v>
      </c>
      <c r="B177" s="194" t="s">
        <v>456</v>
      </c>
    </row>
    <row r="178" spans="1:2" x14ac:dyDescent="0.2">
      <c r="A178" s="194" t="s">
        <v>789</v>
      </c>
      <c r="B178" s="194" t="s">
        <v>470</v>
      </c>
    </row>
    <row r="179" spans="1:2" x14ac:dyDescent="0.2">
      <c r="A179" s="194" t="s">
        <v>790</v>
      </c>
      <c r="B179" s="194" t="s">
        <v>470</v>
      </c>
    </row>
    <row r="180" spans="1:2" x14ac:dyDescent="0.2">
      <c r="A180" s="194" t="s">
        <v>791</v>
      </c>
      <c r="B180" s="194" t="s">
        <v>470</v>
      </c>
    </row>
    <row r="181" spans="1:2" x14ac:dyDescent="0.2">
      <c r="A181" s="194" t="s">
        <v>792</v>
      </c>
      <c r="B181" s="194" t="s">
        <v>670</v>
      </c>
    </row>
    <row r="182" spans="1:2" x14ac:dyDescent="0.2">
      <c r="A182" s="194" t="s">
        <v>793</v>
      </c>
      <c r="B182" s="194" t="s">
        <v>470</v>
      </c>
    </row>
    <row r="183" spans="1:2" x14ac:dyDescent="0.2">
      <c r="A183" s="194" t="s">
        <v>794</v>
      </c>
      <c r="B183" s="194" t="s">
        <v>470</v>
      </c>
    </row>
    <row r="184" spans="1:2" x14ac:dyDescent="0.2">
      <c r="A184" s="194" t="s">
        <v>795</v>
      </c>
      <c r="B184" s="194" t="s">
        <v>470</v>
      </c>
    </row>
    <row r="185" spans="1:2" x14ac:dyDescent="0.2">
      <c r="A185" s="194" t="s">
        <v>797</v>
      </c>
      <c r="B185" s="194" t="s">
        <v>117</v>
      </c>
    </row>
    <row r="186" spans="1:2" x14ac:dyDescent="0.2">
      <c r="A186" s="194" t="s">
        <v>796</v>
      </c>
      <c r="B186" s="194" t="s">
        <v>117</v>
      </c>
    </row>
    <row r="187" spans="1:2" x14ac:dyDescent="0.2">
      <c r="A187" s="194" t="s">
        <v>235</v>
      </c>
      <c r="B187" s="194" t="s">
        <v>730</v>
      </c>
    </row>
    <row r="188" spans="1:2" x14ac:dyDescent="0.2">
      <c r="A188" s="194" t="s">
        <v>252</v>
      </c>
      <c r="B188" s="194" t="s">
        <v>457</v>
      </c>
    </row>
    <row r="189" spans="1:2" x14ac:dyDescent="0.2">
      <c r="A189" s="194" t="s">
        <v>803</v>
      </c>
      <c r="B189" s="194" t="s">
        <v>457</v>
      </c>
    </row>
    <row r="190" spans="1:2" x14ac:dyDescent="0.2">
      <c r="A190" s="194" t="s">
        <v>804</v>
      </c>
      <c r="B190" s="194" t="s">
        <v>117</v>
      </c>
    </row>
    <row r="191" spans="1:2" x14ac:dyDescent="0.2">
      <c r="A191" s="194" t="s">
        <v>251</v>
      </c>
      <c r="B191" s="194" t="s">
        <v>117</v>
      </c>
    </row>
    <row r="192" spans="1:2" x14ac:dyDescent="0.2">
      <c r="A192" s="194" t="s">
        <v>253</v>
      </c>
      <c r="B192" s="194" t="s">
        <v>470</v>
      </c>
    </row>
    <row r="193" spans="1:2" x14ac:dyDescent="0.2">
      <c r="A193" s="194" t="s">
        <v>376</v>
      </c>
      <c r="B193" s="194" t="s">
        <v>462</v>
      </c>
    </row>
    <row r="194" spans="1:2" x14ac:dyDescent="0.2">
      <c r="A194" s="194" t="s">
        <v>254</v>
      </c>
      <c r="B194" s="194" t="s">
        <v>470</v>
      </c>
    </row>
    <row r="195" spans="1:2" x14ac:dyDescent="0.2">
      <c r="A195" s="194" t="s">
        <v>255</v>
      </c>
      <c r="B195" s="194" t="s">
        <v>470</v>
      </c>
    </row>
    <row r="196" spans="1:2" x14ac:dyDescent="0.2">
      <c r="A196" s="194" t="s">
        <v>370</v>
      </c>
      <c r="B196" s="194" t="s">
        <v>457</v>
      </c>
    </row>
    <row r="197" spans="1:2" x14ac:dyDescent="0.2">
      <c r="A197" s="194" t="s">
        <v>256</v>
      </c>
      <c r="B197" s="194" t="s">
        <v>479</v>
      </c>
    </row>
    <row r="198" spans="1:2" x14ac:dyDescent="0.2">
      <c r="A198" s="194" t="s">
        <v>257</v>
      </c>
      <c r="B198" s="194" t="s">
        <v>457</v>
      </c>
    </row>
    <row r="199" spans="1:2" x14ac:dyDescent="0.2">
      <c r="A199" s="194" t="s">
        <v>258</v>
      </c>
      <c r="B199" s="194" t="s">
        <v>470</v>
      </c>
    </row>
    <row r="200" spans="1:2" x14ac:dyDescent="0.2">
      <c r="A200" s="194" t="s">
        <v>259</v>
      </c>
      <c r="B200" s="194" t="s">
        <v>470</v>
      </c>
    </row>
    <row r="201" spans="1:2" x14ac:dyDescent="0.2">
      <c r="A201" s="194" t="s">
        <v>260</v>
      </c>
      <c r="B201" s="194" t="s">
        <v>457</v>
      </c>
    </row>
    <row r="202" spans="1:2" x14ac:dyDescent="0.2">
      <c r="A202" s="194" t="s">
        <v>261</v>
      </c>
      <c r="B202" s="194" t="s">
        <v>470</v>
      </c>
    </row>
    <row r="203" spans="1:2" x14ac:dyDescent="0.2">
      <c r="A203" s="194" t="s">
        <v>262</v>
      </c>
      <c r="B203" s="194" t="s">
        <v>470</v>
      </c>
    </row>
    <row r="204" spans="1:2" x14ac:dyDescent="0.2">
      <c r="A204" s="194" t="s">
        <v>260</v>
      </c>
      <c r="B204" s="194" t="s">
        <v>457</v>
      </c>
    </row>
    <row r="205" spans="1:2" x14ac:dyDescent="0.2">
      <c r="A205" s="194" t="s">
        <v>263</v>
      </c>
    </row>
    <row r="206" spans="1:2" x14ac:dyDescent="0.2">
      <c r="A206" s="194" t="s">
        <v>264</v>
      </c>
      <c r="B206" s="194" t="s">
        <v>670</v>
      </c>
    </row>
    <row r="207" spans="1:2" x14ac:dyDescent="0.2">
      <c r="A207" s="194" t="s">
        <v>265</v>
      </c>
      <c r="B207" s="194" t="s">
        <v>670</v>
      </c>
    </row>
    <row r="208" spans="1:2" x14ac:dyDescent="0.2">
      <c r="A208" s="194" t="s">
        <v>646</v>
      </c>
      <c r="B208" s="194" t="s">
        <v>670</v>
      </c>
    </row>
    <row r="209" spans="1:2" x14ac:dyDescent="0.2">
      <c r="A209" s="194" t="s">
        <v>647</v>
      </c>
      <c r="B209" s="194" t="s">
        <v>428</v>
      </c>
    </row>
    <row r="210" spans="1:2" x14ac:dyDescent="0.2">
      <c r="A210" s="194" t="s">
        <v>488</v>
      </c>
      <c r="B210" s="194" t="s">
        <v>462</v>
      </c>
    </row>
    <row r="211" spans="1:2" x14ac:dyDescent="0.2">
      <c r="A211" s="194" t="s">
        <v>648</v>
      </c>
      <c r="B211" s="194" t="s">
        <v>457</v>
      </c>
    </row>
    <row r="212" spans="1:2" x14ac:dyDescent="0.2">
      <c r="A212" s="194" t="s">
        <v>650</v>
      </c>
      <c r="B212" s="194" t="s">
        <v>457</v>
      </c>
    </row>
    <row r="213" spans="1:2" x14ac:dyDescent="0.2">
      <c r="A213" s="194" t="s">
        <v>652</v>
      </c>
      <c r="B213" s="194" t="s">
        <v>158</v>
      </c>
    </row>
    <row r="214" spans="1:2" x14ac:dyDescent="0.2">
      <c r="A214" s="194" t="s">
        <v>654</v>
      </c>
      <c r="B214" s="194" t="s">
        <v>479</v>
      </c>
    </row>
    <row r="215" spans="1:2" x14ac:dyDescent="0.2">
      <c r="A215" s="194" t="s">
        <v>655</v>
      </c>
      <c r="B215" s="194" t="s">
        <v>479</v>
      </c>
    </row>
    <row r="216" spans="1:2" x14ac:dyDescent="0.2">
      <c r="A216" s="194" t="s">
        <v>651</v>
      </c>
      <c r="B216" s="194" t="s">
        <v>470</v>
      </c>
    </row>
    <row r="217" spans="1:2" x14ac:dyDescent="0.2">
      <c r="A217" s="194" t="s">
        <v>649</v>
      </c>
      <c r="B217" s="194" t="s">
        <v>117</v>
      </c>
    </row>
    <row r="218" spans="1:2" x14ac:dyDescent="0.2">
      <c r="A218" s="194" t="s">
        <v>731</v>
      </c>
      <c r="B218" s="194" t="s">
        <v>732</v>
      </c>
    </row>
    <row r="219" spans="1:2" x14ac:dyDescent="0.2">
      <c r="A219" s="194" t="s">
        <v>867</v>
      </c>
      <c r="B219" s="194" t="s">
        <v>479</v>
      </c>
    </row>
    <row r="220" spans="1:2" x14ac:dyDescent="0.2">
      <c r="A220" s="194" t="s">
        <v>906</v>
      </c>
      <c r="B220" s="194" t="s">
        <v>462</v>
      </c>
    </row>
    <row r="221" spans="1:2" x14ac:dyDescent="0.2">
      <c r="A221" s="194" t="s">
        <v>452</v>
      </c>
      <c r="B221" s="194" t="s">
        <v>117</v>
      </c>
    </row>
    <row r="222" spans="1:2" x14ac:dyDescent="0.2">
      <c r="A222" s="194" t="s">
        <v>213</v>
      </c>
      <c r="B222" s="194" t="s">
        <v>117</v>
      </c>
    </row>
    <row r="223" spans="1:2" x14ac:dyDescent="0.2">
      <c r="A223" s="194" t="s">
        <v>451</v>
      </c>
      <c r="B223" s="194" t="s">
        <v>117</v>
      </c>
    </row>
    <row r="224" spans="1:2" x14ac:dyDescent="0.2">
      <c r="A224" s="194" t="s">
        <v>214</v>
      </c>
      <c r="B224" s="194" t="s">
        <v>117</v>
      </c>
    </row>
    <row r="225" spans="1:2" x14ac:dyDescent="0.2">
      <c r="A225" s="194" t="s">
        <v>215</v>
      </c>
      <c r="B225" s="194" t="s">
        <v>670</v>
      </c>
    </row>
    <row r="226" spans="1:2" x14ac:dyDescent="0.2">
      <c r="A226" s="194" t="s">
        <v>221</v>
      </c>
      <c r="B226" s="194" t="s">
        <v>470</v>
      </c>
    </row>
    <row r="227" spans="1:2" x14ac:dyDescent="0.2">
      <c r="A227" s="194" t="s">
        <v>125</v>
      </c>
      <c r="B227" s="194" t="s">
        <v>486</v>
      </c>
    </row>
    <row r="228" spans="1:2" x14ac:dyDescent="0.2">
      <c r="A228" s="194" t="s">
        <v>482</v>
      </c>
      <c r="B228" s="194" t="s">
        <v>485</v>
      </c>
    </row>
    <row r="229" spans="1:2" x14ac:dyDescent="0.2">
      <c r="A229" s="194" t="s">
        <v>219</v>
      </c>
      <c r="B229" s="194" t="s">
        <v>470</v>
      </c>
    </row>
    <row r="230" spans="1:2" x14ac:dyDescent="0.2">
      <c r="A230" s="194" t="s">
        <v>220</v>
      </c>
      <c r="B230" s="194" t="s">
        <v>470</v>
      </c>
    </row>
    <row r="231" spans="1:2" x14ac:dyDescent="0.2">
      <c r="A231" s="194" t="s">
        <v>216</v>
      </c>
      <c r="B231" s="194" t="s">
        <v>670</v>
      </c>
    </row>
    <row r="232" spans="1:2" x14ac:dyDescent="0.2">
      <c r="A232" s="194" t="s">
        <v>217</v>
      </c>
      <c r="B232" s="194" t="s">
        <v>670</v>
      </c>
    </row>
    <row r="233" spans="1:2" x14ac:dyDescent="0.2">
      <c r="A233" s="194" t="s">
        <v>396</v>
      </c>
      <c r="B233" s="194" t="s">
        <v>554</v>
      </c>
    </row>
    <row r="234" spans="1:2" x14ac:dyDescent="0.2">
      <c r="A234" s="194" t="s">
        <v>218</v>
      </c>
      <c r="B234" s="194" t="s">
        <v>470</v>
      </c>
    </row>
    <row r="235" spans="1:2" x14ac:dyDescent="0.2">
      <c r="A235" s="194" t="s">
        <v>423</v>
      </c>
      <c r="B235" s="194" t="s">
        <v>556</v>
      </c>
    </row>
    <row r="236" spans="1:2" x14ac:dyDescent="0.2">
      <c r="A236" s="194" t="s">
        <v>906</v>
      </c>
      <c r="B236" s="194" t="s">
        <v>462</v>
      </c>
    </row>
    <row r="237" spans="1:2" x14ac:dyDescent="0.2">
      <c r="A237" s="194" t="s">
        <v>195</v>
      </c>
      <c r="B237" s="194" t="s">
        <v>456</v>
      </c>
    </row>
    <row r="238" spans="1:2" x14ac:dyDescent="0.2">
      <c r="A238" s="194" t="s">
        <v>196</v>
      </c>
      <c r="B238" s="194" t="s">
        <v>117</v>
      </c>
    </row>
    <row r="239" spans="1:2" x14ac:dyDescent="0.2">
      <c r="A239" s="194" t="s">
        <v>197</v>
      </c>
      <c r="B239" s="194" t="s">
        <v>117</v>
      </c>
    </row>
    <row r="240" spans="1:2" x14ac:dyDescent="0.2">
      <c r="A240" s="194" t="s">
        <v>198</v>
      </c>
      <c r="B240" s="194" t="s">
        <v>812</v>
      </c>
    </row>
    <row r="241" spans="1:2" x14ac:dyDescent="0.2">
      <c r="A241" s="194" t="s">
        <v>199</v>
      </c>
      <c r="B241" s="194" t="s">
        <v>812</v>
      </c>
    </row>
    <row r="242" spans="1:2" x14ac:dyDescent="0.2">
      <c r="A242" s="194" t="s">
        <v>339</v>
      </c>
      <c r="B242" s="194" t="s">
        <v>812</v>
      </c>
    </row>
    <row r="243" spans="1:2" x14ac:dyDescent="0.2">
      <c r="A243" s="194" t="s">
        <v>733</v>
      </c>
      <c r="B243" s="194" t="s">
        <v>117</v>
      </c>
    </row>
    <row r="244" spans="1:2" x14ac:dyDescent="0.2">
      <c r="A244" s="194" t="s">
        <v>808</v>
      </c>
      <c r="B244" s="194" t="s">
        <v>456</v>
      </c>
    </row>
    <row r="245" spans="1:2" x14ac:dyDescent="0.2">
      <c r="A245" s="194" t="s">
        <v>384</v>
      </c>
      <c r="B245" s="194" t="s">
        <v>456</v>
      </c>
    </row>
    <row r="246" spans="1:2" x14ac:dyDescent="0.2">
      <c r="A246" s="194" t="s">
        <v>816</v>
      </c>
      <c r="B246" s="194" t="s">
        <v>821</v>
      </c>
    </row>
    <row r="247" spans="1:2" x14ac:dyDescent="0.2">
      <c r="A247" s="194" t="s">
        <v>555</v>
      </c>
      <c r="B247" s="194" t="s">
        <v>557</v>
      </c>
    </row>
    <row r="248" spans="1:2" x14ac:dyDescent="0.2">
      <c r="A248" s="194" t="s">
        <v>116</v>
      </c>
      <c r="B248" s="194" t="s">
        <v>479</v>
      </c>
    </row>
    <row r="249" spans="1:2" x14ac:dyDescent="0.2">
      <c r="A249" s="194" t="s">
        <v>381</v>
      </c>
      <c r="B249" s="194" t="s">
        <v>433</v>
      </c>
    </row>
    <row r="250" spans="1:2" x14ac:dyDescent="0.2">
      <c r="A250" s="194" t="s">
        <v>382</v>
      </c>
      <c r="B250" s="194" t="s">
        <v>433</v>
      </c>
    </row>
    <row r="251" spans="1:2" x14ac:dyDescent="0.2">
      <c r="A251" s="194" t="s">
        <v>653</v>
      </c>
      <c r="B251" s="194" t="s">
        <v>470</v>
      </c>
    </row>
    <row r="252" spans="1:2" x14ac:dyDescent="0.2">
      <c r="A252" s="194" t="s">
        <v>451</v>
      </c>
      <c r="B252" s="194" t="s">
        <v>117</v>
      </c>
    </row>
    <row r="253" spans="1:2" x14ac:dyDescent="0.2">
      <c r="A253" s="194" t="s">
        <v>214</v>
      </c>
      <c r="B253" s="194" t="s">
        <v>117</v>
      </c>
    </row>
    <row r="254" spans="1:2" x14ac:dyDescent="0.2">
      <c r="A254" s="194" t="s">
        <v>483</v>
      </c>
      <c r="B254" s="194" t="s">
        <v>487</v>
      </c>
    </row>
    <row r="255" spans="1:2" x14ac:dyDescent="0.2">
      <c r="A255" s="194" t="s">
        <v>805</v>
      </c>
      <c r="B255" s="194" t="s">
        <v>433</v>
      </c>
    </row>
    <row r="256" spans="1:2" x14ac:dyDescent="0.2">
      <c r="A256" s="194" t="s">
        <v>383</v>
      </c>
      <c r="B256" s="194" t="s">
        <v>457</v>
      </c>
    </row>
    <row r="257" spans="1:2" x14ac:dyDescent="0.2">
      <c r="A257" s="194" t="s">
        <v>200</v>
      </c>
      <c r="B257" s="194" t="s">
        <v>117</v>
      </c>
    </row>
    <row r="258" spans="1:2" x14ac:dyDescent="0.2">
      <c r="A258" s="194" t="s">
        <v>122</v>
      </c>
      <c r="B258" s="194" t="s">
        <v>457</v>
      </c>
    </row>
    <row r="259" spans="1:2" x14ac:dyDescent="0.2">
      <c r="A259" s="194" t="s">
        <v>201</v>
      </c>
      <c r="B259" s="194" t="s">
        <v>554</v>
      </c>
    </row>
    <row r="260" spans="1:2" x14ac:dyDescent="0.2">
      <c r="A260" s="194" t="s">
        <v>202</v>
      </c>
      <c r="B260" s="194" t="s">
        <v>554</v>
      </c>
    </row>
    <row r="261" spans="1:2" x14ac:dyDescent="0.2">
      <c r="A261" s="194" t="s">
        <v>552</v>
      </c>
      <c r="B261" s="194" t="s">
        <v>484</v>
      </c>
    </row>
    <row r="262" spans="1:2" x14ac:dyDescent="0.2">
      <c r="A262" s="194" t="s">
        <v>568</v>
      </c>
      <c r="B262" s="194" t="s">
        <v>342</v>
      </c>
    </row>
    <row r="263" spans="1:2" x14ac:dyDescent="0.2">
      <c r="A263" s="194" t="s">
        <v>115</v>
      </c>
      <c r="B263" s="194" t="s">
        <v>457</v>
      </c>
    </row>
    <row r="264" spans="1:2" x14ac:dyDescent="0.2">
      <c r="A264" s="194" t="s">
        <v>569</v>
      </c>
      <c r="B264" s="194" t="s">
        <v>117</v>
      </c>
    </row>
    <row r="265" spans="1:2" x14ac:dyDescent="0.2">
      <c r="A265" s="194" t="s">
        <v>570</v>
      </c>
      <c r="B265" s="194" t="s">
        <v>812</v>
      </c>
    </row>
    <row r="266" spans="1:2" x14ac:dyDescent="0.2">
      <c r="A266" s="194" t="s">
        <v>571</v>
      </c>
      <c r="B266" s="194" t="s">
        <v>821</v>
      </c>
    </row>
    <row r="267" spans="1:2" x14ac:dyDescent="0.2">
      <c r="A267" s="194" t="s">
        <v>572</v>
      </c>
      <c r="B267" s="194" t="s">
        <v>554</v>
      </c>
    </row>
    <row r="268" spans="1:2" x14ac:dyDescent="0.2">
      <c r="A268" s="194" t="s">
        <v>573</v>
      </c>
      <c r="B268" s="194" t="s">
        <v>342</v>
      </c>
    </row>
    <row r="269" spans="1:2" x14ac:dyDescent="0.2">
      <c r="A269" s="194" t="s">
        <v>574</v>
      </c>
      <c r="B269" s="194" t="s">
        <v>342</v>
      </c>
    </row>
    <row r="270" spans="1:2" x14ac:dyDescent="0.2">
      <c r="A270" s="194" t="s">
        <v>575</v>
      </c>
      <c r="B270" s="194" t="s">
        <v>342</v>
      </c>
    </row>
    <row r="271" spans="1:2" x14ac:dyDescent="0.2">
      <c r="A271" s="194" t="s">
        <v>736</v>
      </c>
      <c r="B271" s="194" t="s">
        <v>821</v>
      </c>
    </row>
    <row r="272" spans="1:2" x14ac:dyDescent="0.2">
      <c r="A272" s="194" t="s">
        <v>737</v>
      </c>
      <c r="B272" s="194" t="s">
        <v>470</v>
      </c>
    </row>
    <row r="273" spans="1:2" x14ac:dyDescent="0.2">
      <c r="A273" s="194" t="s">
        <v>735</v>
      </c>
      <c r="B273" s="194" t="s">
        <v>342</v>
      </c>
    </row>
    <row r="274" spans="1:2" x14ac:dyDescent="0.2">
      <c r="A274" s="210" t="s">
        <v>559</v>
      </c>
      <c r="B274" s="194" t="s">
        <v>485</v>
      </c>
    </row>
    <row r="275" spans="1:2" x14ac:dyDescent="0.2">
      <c r="A275" s="210" t="s">
        <v>560</v>
      </c>
      <c r="B275" s="194" t="s">
        <v>472</v>
      </c>
    </row>
    <row r="276" spans="1:2" x14ac:dyDescent="0.2">
      <c r="A276" s="194" t="s">
        <v>346</v>
      </c>
      <c r="B276" s="194" t="s">
        <v>670</v>
      </c>
    </row>
    <row r="277" spans="1:2" x14ac:dyDescent="0.2">
      <c r="A277" s="210" t="s">
        <v>561</v>
      </c>
      <c r="B277" s="194" t="s">
        <v>670</v>
      </c>
    </row>
    <row r="278" spans="1:2" x14ac:dyDescent="0.2">
      <c r="A278" s="210" t="s">
        <v>562</v>
      </c>
      <c r="B278" s="194" t="s">
        <v>670</v>
      </c>
    </row>
    <row r="279" spans="1:2" x14ac:dyDescent="0.2">
      <c r="A279" s="194" t="s">
        <v>337</v>
      </c>
      <c r="B279" s="194" t="s">
        <v>812</v>
      </c>
    </row>
    <row r="280" spans="1:2" x14ac:dyDescent="0.2">
      <c r="A280" s="211" t="s">
        <v>563</v>
      </c>
      <c r="B280" s="194" t="s">
        <v>428</v>
      </c>
    </row>
    <row r="281" spans="1:2" x14ac:dyDescent="0.2">
      <c r="A281" s="211" t="s">
        <v>564</v>
      </c>
      <c r="B281" s="194" t="s">
        <v>485</v>
      </c>
    </row>
    <row r="282" spans="1:2" x14ac:dyDescent="0.2">
      <c r="A282" s="211" t="s">
        <v>565</v>
      </c>
      <c r="B282" s="194" t="s">
        <v>117</v>
      </c>
    </row>
    <row r="283" spans="1:2" x14ac:dyDescent="0.2">
      <c r="A283" s="211" t="s">
        <v>566</v>
      </c>
      <c r="B283" s="194" t="s">
        <v>117</v>
      </c>
    </row>
    <row r="284" spans="1:2" x14ac:dyDescent="0.2">
      <c r="A284" s="211" t="s">
        <v>567</v>
      </c>
      <c r="B284" s="194" t="s">
        <v>486</v>
      </c>
    </row>
    <row r="285" spans="1:2" x14ac:dyDescent="0.2">
      <c r="A285" s="211" t="s">
        <v>808</v>
      </c>
      <c r="B285" s="194" t="s">
        <v>456</v>
      </c>
    </row>
    <row r="286" spans="1:2" x14ac:dyDescent="0.2">
      <c r="A286" s="211" t="s">
        <v>362</v>
      </c>
      <c r="B286" s="194" t="s">
        <v>456</v>
      </c>
    </row>
    <row r="287" spans="1:2" x14ac:dyDescent="0.2">
      <c r="A287" s="211" t="s">
        <v>384</v>
      </c>
      <c r="B287" s="194" t="s">
        <v>456</v>
      </c>
    </row>
    <row r="288" spans="1:2" x14ac:dyDescent="0.2">
      <c r="A288" s="211" t="s">
        <v>714</v>
      </c>
      <c r="B288" s="194" t="s">
        <v>958</v>
      </c>
    </row>
    <row r="289" spans="1:2" x14ac:dyDescent="0.2">
      <c r="A289" s="211" t="s">
        <v>715</v>
      </c>
      <c r="B289" s="194" t="s">
        <v>117</v>
      </c>
    </row>
    <row r="290" spans="1:2" x14ac:dyDescent="0.2">
      <c r="A290" s="211" t="s">
        <v>716</v>
      </c>
      <c r="B290" s="194" t="s">
        <v>117</v>
      </c>
    </row>
    <row r="291" spans="1:2" x14ac:dyDescent="0.2">
      <c r="A291" s="211" t="s">
        <v>717</v>
      </c>
      <c r="B291" s="194" t="s">
        <v>479</v>
      </c>
    </row>
    <row r="292" spans="1:2" x14ac:dyDescent="0.2">
      <c r="A292" s="211" t="s">
        <v>729</v>
      </c>
      <c r="B292" s="194" t="s">
        <v>479</v>
      </c>
    </row>
    <row r="293" spans="1:2" x14ac:dyDescent="0.2">
      <c r="A293" s="211" t="s">
        <v>718</v>
      </c>
      <c r="B293" s="194" t="s">
        <v>479</v>
      </c>
    </row>
    <row r="294" spans="1:2" x14ac:dyDescent="0.2">
      <c r="A294" s="211" t="s">
        <v>728</v>
      </c>
      <c r="B294" s="194" t="s">
        <v>479</v>
      </c>
    </row>
    <row r="295" spans="1:2" x14ac:dyDescent="0.2">
      <c r="A295" s="211" t="s">
        <v>720</v>
      </c>
      <c r="B295" s="194" t="s">
        <v>117</v>
      </c>
    </row>
    <row r="296" spans="1:2" x14ac:dyDescent="0.2">
      <c r="A296" s="211" t="s">
        <v>721</v>
      </c>
      <c r="B296" s="194" t="s">
        <v>456</v>
      </c>
    </row>
    <row r="297" spans="1:2" x14ac:dyDescent="0.2">
      <c r="A297" s="211" t="s">
        <v>563</v>
      </c>
      <c r="B297" s="194" t="s">
        <v>428</v>
      </c>
    </row>
    <row r="298" spans="1:2" x14ac:dyDescent="0.2">
      <c r="A298" s="211" t="s">
        <v>722</v>
      </c>
      <c r="B298" s="194" t="s">
        <v>456</v>
      </c>
    </row>
    <row r="299" spans="1:2" x14ac:dyDescent="0.2">
      <c r="A299" s="211" t="s">
        <v>723</v>
      </c>
      <c r="B299" s="194" t="s">
        <v>456</v>
      </c>
    </row>
    <row r="300" spans="1:2" x14ac:dyDescent="0.2">
      <c r="A300" s="211" t="s">
        <v>724</v>
      </c>
      <c r="B300" s="194" t="s">
        <v>456</v>
      </c>
    </row>
    <row r="301" spans="1:2" x14ac:dyDescent="0.2">
      <c r="A301" s="211" t="s">
        <v>725</v>
      </c>
      <c r="B301" s="194" t="s">
        <v>457</v>
      </c>
    </row>
    <row r="302" spans="1:2" x14ac:dyDescent="0.2">
      <c r="A302" s="211" t="s">
        <v>734</v>
      </c>
      <c r="B302" s="194" t="s">
        <v>479</v>
      </c>
    </row>
    <row r="303" spans="1:2" x14ac:dyDescent="0.2">
      <c r="A303" s="211" t="s">
        <v>726</v>
      </c>
      <c r="B303" s="194" t="s">
        <v>470</v>
      </c>
    </row>
    <row r="304" spans="1:2" x14ac:dyDescent="0.2">
      <c r="A304" s="211" t="s">
        <v>727</v>
      </c>
      <c r="B304" s="194" t="s">
        <v>455</v>
      </c>
    </row>
    <row r="305" spans="1:2" x14ac:dyDescent="0.2">
      <c r="A305" s="211" t="s">
        <v>719</v>
      </c>
      <c r="B305" s="194" t="s">
        <v>456</v>
      </c>
    </row>
    <row r="306" spans="1:2" x14ac:dyDescent="0.2">
      <c r="A306" s="211" t="s">
        <v>747</v>
      </c>
      <c r="B306" s="194" t="s">
        <v>428</v>
      </c>
    </row>
    <row r="307" spans="1:2" x14ac:dyDescent="0.2">
      <c r="A307" s="211" t="s">
        <v>748</v>
      </c>
      <c r="B307" s="194" t="s">
        <v>480</v>
      </c>
    </row>
    <row r="308" spans="1:2" x14ac:dyDescent="0.2">
      <c r="A308" s="211" t="s">
        <v>749</v>
      </c>
      <c r="B308" s="194" t="s">
        <v>456</v>
      </c>
    </row>
    <row r="309" spans="1:2" x14ac:dyDescent="0.2">
      <c r="A309" s="211" t="s">
        <v>751</v>
      </c>
      <c r="B309" s="194" t="s">
        <v>456</v>
      </c>
    </row>
    <row r="310" spans="1:2" x14ac:dyDescent="0.2">
      <c r="A310" s="211" t="s">
        <v>752</v>
      </c>
      <c r="B310" s="194" t="s">
        <v>812</v>
      </c>
    </row>
    <row r="311" spans="1:2" x14ac:dyDescent="0.2">
      <c r="A311" s="211" t="s">
        <v>753</v>
      </c>
      <c r="B311" s="194" t="s">
        <v>470</v>
      </c>
    </row>
    <row r="312" spans="1:2" x14ac:dyDescent="0.2">
      <c r="A312" s="211" t="s">
        <v>754</v>
      </c>
      <c r="B312" s="194" t="s">
        <v>470</v>
      </c>
    </row>
    <row r="313" spans="1:2" x14ac:dyDescent="0.2">
      <c r="A313" s="211" t="s">
        <v>665</v>
      </c>
      <c r="B313" s="194" t="s">
        <v>666</v>
      </c>
    </row>
    <row r="314" spans="1:2" x14ac:dyDescent="0.2">
      <c r="A314" s="211" t="s">
        <v>755</v>
      </c>
      <c r="B314" s="194" t="s">
        <v>470</v>
      </c>
    </row>
    <row r="315" spans="1:2" x14ac:dyDescent="0.2">
      <c r="A315" s="211" t="s">
        <v>667</v>
      </c>
      <c r="B315" s="194" t="s">
        <v>666</v>
      </c>
    </row>
    <row r="316" spans="1:2" x14ac:dyDescent="0.2">
      <c r="A316" s="211" t="s">
        <v>756</v>
      </c>
      <c r="B316" s="194" t="s">
        <v>668</v>
      </c>
    </row>
    <row r="317" spans="1:2" x14ac:dyDescent="0.2">
      <c r="A317" s="211" t="s">
        <v>662</v>
      </c>
      <c r="B317" s="194" t="s">
        <v>668</v>
      </c>
    </row>
    <row r="318" spans="1:2" x14ac:dyDescent="0.2">
      <c r="A318" s="211" t="s">
        <v>663</v>
      </c>
      <c r="B318" s="194" t="s">
        <v>668</v>
      </c>
    </row>
    <row r="319" spans="1:2" x14ac:dyDescent="0.2">
      <c r="A319" s="211" t="s">
        <v>664</v>
      </c>
      <c r="B319" s="194" t="s">
        <v>668</v>
      </c>
    </row>
    <row r="320" spans="1:2" x14ac:dyDescent="0.2">
      <c r="A320" s="211" t="s">
        <v>664</v>
      </c>
      <c r="B320" s="194" t="s">
        <v>668</v>
      </c>
    </row>
    <row r="321" spans="1:2" x14ac:dyDescent="0.2">
      <c r="A321" s="211" t="s">
        <v>616</v>
      </c>
      <c r="B321" s="194" t="s">
        <v>554</v>
      </c>
    </row>
    <row r="322" spans="1:2" x14ac:dyDescent="0.2">
      <c r="A322" s="211" t="s">
        <v>750</v>
      </c>
      <c r="B322" s="194" t="s">
        <v>670</v>
      </c>
    </row>
    <row r="323" spans="1:2" x14ac:dyDescent="0.2">
      <c r="A323" s="211" t="s">
        <v>350</v>
      </c>
      <c r="B323" s="194" t="s">
        <v>456</v>
      </c>
    </row>
    <row r="324" spans="1:2" x14ac:dyDescent="0.2">
      <c r="A324" s="211" t="s">
        <v>351</v>
      </c>
      <c r="B324" s="194" t="s">
        <v>457</v>
      </c>
    </row>
    <row r="325" spans="1:2" x14ac:dyDescent="0.2">
      <c r="A325" s="211" t="s">
        <v>352</v>
      </c>
      <c r="B325" s="194" t="s">
        <v>456</v>
      </c>
    </row>
    <row r="326" spans="1:2" x14ac:dyDescent="0.2">
      <c r="A326" s="211" t="s">
        <v>353</v>
      </c>
      <c r="B326" s="194" t="s">
        <v>812</v>
      </c>
    </row>
    <row r="327" spans="1:2" x14ac:dyDescent="0.2">
      <c r="A327" s="211" t="s">
        <v>354</v>
      </c>
      <c r="B327" s="194" t="s">
        <v>430</v>
      </c>
    </row>
    <row r="328" spans="1:2" x14ac:dyDescent="0.2">
      <c r="A328" s="211" t="s">
        <v>348</v>
      </c>
      <c r="B328" s="194" t="s">
        <v>341</v>
      </c>
    </row>
    <row r="329" spans="1:2" x14ac:dyDescent="0.2">
      <c r="A329" s="211" t="s">
        <v>650</v>
      </c>
      <c r="B329" s="194" t="s">
        <v>457</v>
      </c>
    </row>
    <row r="330" spans="1:2" x14ac:dyDescent="0.2">
      <c r="A330" s="211" t="s">
        <v>854</v>
      </c>
      <c r="B330" s="194" t="s">
        <v>456</v>
      </c>
    </row>
    <row r="331" spans="1:2" x14ac:dyDescent="0.2">
      <c r="A331" s="211" t="s">
        <v>355</v>
      </c>
      <c r="B331" s="194" t="s">
        <v>456</v>
      </c>
    </row>
    <row r="332" spans="1:2" x14ac:dyDescent="0.2">
      <c r="A332" s="211" t="s">
        <v>356</v>
      </c>
      <c r="B332" s="194" t="s">
        <v>456</v>
      </c>
    </row>
    <row r="333" spans="1:2" x14ac:dyDescent="0.2">
      <c r="A333" s="211" t="s">
        <v>161</v>
      </c>
      <c r="B333" s="194" t="s">
        <v>462</v>
      </c>
    </row>
    <row r="334" spans="1:2" x14ac:dyDescent="0.2">
      <c r="A334" s="211" t="s">
        <v>357</v>
      </c>
      <c r="B334" s="194" t="s">
        <v>342</v>
      </c>
    </row>
    <row r="335" spans="1:2" x14ac:dyDescent="0.2">
      <c r="A335" s="211" t="s">
        <v>358</v>
      </c>
      <c r="B335" s="194" t="s">
        <v>470</v>
      </c>
    </row>
    <row r="336" spans="1:2" x14ac:dyDescent="0.2">
      <c r="A336" s="211" t="s">
        <v>142</v>
      </c>
      <c r="B336" s="194" t="s">
        <v>341</v>
      </c>
    </row>
    <row r="337" spans="1:2" x14ac:dyDescent="0.2">
      <c r="A337" s="211" t="s">
        <v>143</v>
      </c>
      <c r="B337" s="194" t="s">
        <v>429</v>
      </c>
    </row>
    <row r="338" spans="1:2" x14ac:dyDescent="0.2">
      <c r="A338" s="211" t="s">
        <v>144</v>
      </c>
      <c r="B338" s="194" t="s">
        <v>456</v>
      </c>
    </row>
    <row r="339" spans="1:2" x14ac:dyDescent="0.2">
      <c r="A339" s="211" t="s">
        <v>145</v>
      </c>
      <c r="B339" s="194" t="s">
        <v>821</v>
      </c>
    </row>
    <row r="340" spans="1:2" x14ac:dyDescent="0.2">
      <c r="A340" s="211" t="s">
        <v>146</v>
      </c>
      <c r="B340" s="194" t="s">
        <v>430</v>
      </c>
    </row>
    <row r="341" spans="1:2" x14ac:dyDescent="0.2">
      <c r="A341" s="211" t="s">
        <v>147</v>
      </c>
      <c r="B341" s="194" t="s">
        <v>429</v>
      </c>
    </row>
    <row r="342" spans="1:2" x14ac:dyDescent="0.2">
      <c r="A342" s="211" t="s">
        <v>125</v>
      </c>
      <c r="B342" s="194" t="s">
        <v>486</v>
      </c>
    </row>
    <row r="343" spans="1:2" x14ac:dyDescent="0.2">
      <c r="A343" s="211" t="s">
        <v>148</v>
      </c>
      <c r="B343" s="194" t="s">
        <v>456</v>
      </c>
    </row>
    <row r="344" spans="1:2" x14ac:dyDescent="0.2">
      <c r="A344" s="211" t="s">
        <v>149</v>
      </c>
      <c r="B344" s="194" t="s">
        <v>429</v>
      </c>
    </row>
    <row r="345" spans="1:2" x14ac:dyDescent="0.2">
      <c r="A345" s="211" t="s">
        <v>150</v>
      </c>
      <c r="B345" s="194" t="s">
        <v>456</v>
      </c>
    </row>
    <row r="346" spans="1:2" x14ac:dyDescent="0.2">
      <c r="A346" s="211" t="s">
        <v>151</v>
      </c>
      <c r="B346" s="194" t="s">
        <v>342</v>
      </c>
    </row>
    <row r="347" spans="1:2" x14ac:dyDescent="0.2">
      <c r="A347" s="211" t="s">
        <v>152</v>
      </c>
      <c r="B347" s="194" t="s">
        <v>429</v>
      </c>
    </row>
    <row r="348" spans="1:2" x14ac:dyDescent="0.2">
      <c r="A348" s="212" t="s">
        <v>247</v>
      </c>
      <c r="B348" s="194" t="s">
        <v>457</v>
      </c>
    </row>
    <row r="349" spans="1:2" x14ac:dyDescent="0.2">
      <c r="A349" s="212" t="s">
        <v>248</v>
      </c>
      <c r="B349" s="194" t="s">
        <v>479</v>
      </c>
    </row>
    <row r="350" spans="1:2" x14ac:dyDescent="0.2">
      <c r="A350" s="212" t="s">
        <v>316</v>
      </c>
      <c r="B350" s="194" t="s">
        <v>341</v>
      </c>
    </row>
    <row r="351" spans="1:2" x14ac:dyDescent="0.2">
      <c r="A351" s="212" t="s">
        <v>162</v>
      </c>
      <c r="B351" s="194" t="s">
        <v>456</v>
      </c>
    </row>
    <row r="352" spans="1:2" x14ac:dyDescent="0.2">
      <c r="A352" s="212" t="s">
        <v>249</v>
      </c>
      <c r="B352" s="194" t="s">
        <v>430</v>
      </c>
    </row>
    <row r="353" spans="1:2" x14ac:dyDescent="0.2">
      <c r="A353" s="212" t="s">
        <v>460</v>
      </c>
      <c r="B353" s="194" t="s">
        <v>223</v>
      </c>
    </row>
    <row r="354" spans="1:2" x14ac:dyDescent="0.2">
      <c r="A354" s="212" t="s">
        <v>250</v>
      </c>
      <c r="B354" s="194" t="s">
        <v>821</v>
      </c>
    </row>
    <row r="355" spans="1:2" x14ac:dyDescent="0.2">
      <c r="A355" s="212" t="s">
        <v>222</v>
      </c>
      <c r="B355" s="194" t="s">
        <v>117</v>
      </c>
    </row>
    <row r="356" spans="1:2" x14ac:dyDescent="0.2">
      <c r="A356" s="211" t="s">
        <v>522</v>
      </c>
      <c r="B356" s="194" t="s">
        <v>958</v>
      </c>
    </row>
    <row r="357" spans="1:2" x14ac:dyDescent="0.2">
      <c r="A357" s="212" t="s">
        <v>525</v>
      </c>
      <c r="B357" s="194" t="s">
        <v>457</v>
      </c>
    </row>
    <row r="358" spans="1:2" x14ac:dyDescent="0.2">
      <c r="A358" s="212" t="s">
        <v>526</v>
      </c>
      <c r="B358" s="194" t="s">
        <v>479</v>
      </c>
    </row>
    <row r="359" spans="1:2" x14ac:dyDescent="0.2">
      <c r="A359" s="212" t="s">
        <v>527</v>
      </c>
      <c r="B359" s="194" t="s">
        <v>457</v>
      </c>
    </row>
    <row r="360" spans="1:2" x14ac:dyDescent="0.2">
      <c r="A360" s="212" t="s">
        <v>528</v>
      </c>
      <c r="B360" s="194" t="s">
        <v>486</v>
      </c>
    </row>
    <row r="361" spans="1:2" x14ac:dyDescent="0.2">
      <c r="A361" s="212" t="s">
        <v>451</v>
      </c>
      <c r="B361" s="194" t="s">
        <v>486</v>
      </c>
    </row>
    <row r="362" spans="1:2" x14ac:dyDescent="0.2">
      <c r="A362" s="212" t="s">
        <v>348</v>
      </c>
      <c r="B362" s="194" t="s">
        <v>486</v>
      </c>
    </row>
    <row r="363" spans="1:2" x14ac:dyDescent="0.2">
      <c r="A363" s="212" t="s">
        <v>529</v>
      </c>
      <c r="B363" s="194" t="s">
        <v>158</v>
      </c>
    </row>
    <row r="364" spans="1:2" x14ac:dyDescent="0.2">
      <c r="A364" s="212" t="s">
        <v>530</v>
      </c>
      <c r="B364" s="194" t="s">
        <v>457</v>
      </c>
    </row>
    <row r="365" spans="1:2" x14ac:dyDescent="0.2">
      <c r="A365" s="212" t="s">
        <v>523</v>
      </c>
      <c r="B365" s="194" t="s">
        <v>158</v>
      </c>
    </row>
    <row r="366" spans="1:2" x14ac:dyDescent="0.2">
      <c r="A366" s="212" t="s">
        <v>394</v>
      </c>
      <c r="B366" s="194" t="s">
        <v>457</v>
      </c>
    </row>
    <row r="367" spans="1:2" x14ac:dyDescent="0.2">
      <c r="A367" s="212" t="s">
        <v>524</v>
      </c>
      <c r="B367" s="194" t="s">
        <v>457</v>
      </c>
    </row>
    <row r="368" spans="1:2" x14ac:dyDescent="0.2">
      <c r="A368" s="212" t="s">
        <v>525</v>
      </c>
      <c r="B368" s="194" t="s">
        <v>457</v>
      </c>
    </row>
    <row r="369" spans="1:2" x14ac:dyDescent="0.2">
      <c r="A369" s="212" t="s">
        <v>526</v>
      </c>
      <c r="B369" s="194" t="s">
        <v>117</v>
      </c>
    </row>
    <row r="370" spans="1:2" x14ac:dyDescent="0.2">
      <c r="A370" s="212" t="s">
        <v>527</v>
      </c>
      <c r="B370" s="194" t="s">
        <v>457</v>
      </c>
    </row>
    <row r="371" spans="1:2" x14ac:dyDescent="0.2">
      <c r="A371" s="212" t="s">
        <v>528</v>
      </c>
      <c r="B371" s="194" t="s">
        <v>117</v>
      </c>
    </row>
    <row r="372" spans="1:2" x14ac:dyDescent="0.2">
      <c r="A372" s="212" t="s">
        <v>451</v>
      </c>
      <c r="B372" s="194" t="s">
        <v>117</v>
      </c>
    </row>
    <row r="373" spans="1:2" x14ac:dyDescent="0.2">
      <c r="A373" s="212" t="s">
        <v>348</v>
      </c>
      <c r="B373" s="194" t="s">
        <v>341</v>
      </c>
    </row>
    <row r="374" spans="1:2" x14ac:dyDescent="0.2">
      <c r="A374" s="212" t="s">
        <v>529</v>
      </c>
      <c r="B374" s="194" t="s">
        <v>457</v>
      </c>
    </row>
    <row r="375" spans="1:2" x14ac:dyDescent="0.2">
      <c r="A375" s="212" t="s">
        <v>530</v>
      </c>
      <c r="B375" s="194" t="s">
        <v>812</v>
      </c>
    </row>
    <row r="376" spans="1:2" x14ac:dyDescent="0.2">
      <c r="A376" s="212" t="s">
        <v>531</v>
      </c>
      <c r="B376" s="194" t="s">
        <v>812</v>
      </c>
    </row>
    <row r="377" spans="1:2" x14ac:dyDescent="0.2">
      <c r="A377" s="212" t="s">
        <v>532</v>
      </c>
      <c r="B377" s="194" t="s">
        <v>117</v>
      </c>
    </row>
    <row r="378" spans="1:2" x14ac:dyDescent="0.2">
      <c r="A378" s="212" t="s">
        <v>533</v>
      </c>
      <c r="B378" s="194" t="s">
        <v>117</v>
      </c>
    </row>
    <row r="379" spans="1:2" x14ac:dyDescent="0.2">
      <c r="A379" s="212" t="s">
        <v>534</v>
      </c>
      <c r="B379" s="194" t="s">
        <v>812</v>
      </c>
    </row>
    <row r="380" spans="1:2" x14ac:dyDescent="0.2">
      <c r="A380" s="212" t="s">
        <v>535</v>
      </c>
      <c r="B380" s="194" t="s">
        <v>117</v>
      </c>
    </row>
    <row r="381" spans="1:2" x14ac:dyDescent="0.2">
      <c r="A381" s="212" t="s">
        <v>536</v>
      </c>
      <c r="B381" s="194" t="s">
        <v>117</v>
      </c>
    </row>
    <row r="382" spans="1:2" x14ac:dyDescent="0.2">
      <c r="A382" s="212" t="s">
        <v>537</v>
      </c>
      <c r="B382" s="194" t="s">
        <v>812</v>
      </c>
    </row>
    <row r="383" spans="1:2" x14ac:dyDescent="0.2">
      <c r="A383" s="212" t="s">
        <v>538</v>
      </c>
      <c r="B383" s="194" t="s">
        <v>486</v>
      </c>
    </row>
    <row r="384" spans="1:2" x14ac:dyDescent="0.2">
      <c r="A384" s="212" t="s">
        <v>539</v>
      </c>
      <c r="B384" s="194" t="s">
        <v>486</v>
      </c>
    </row>
    <row r="385" spans="1:2" x14ac:dyDescent="0.2">
      <c r="A385" s="212" t="s">
        <v>540</v>
      </c>
      <c r="B385" s="194" t="s">
        <v>841</v>
      </c>
    </row>
    <row r="386" spans="1:2" x14ac:dyDescent="0.2">
      <c r="A386" s="194" t="s">
        <v>541</v>
      </c>
      <c r="B386" s="194" t="s">
        <v>457</v>
      </c>
    </row>
    <row r="387" spans="1:2" x14ac:dyDescent="0.2">
      <c r="A387" s="194" t="s">
        <v>1001</v>
      </c>
      <c r="B387" s="194" t="s">
        <v>456</v>
      </c>
    </row>
    <row r="388" spans="1:2" x14ac:dyDescent="0.2">
      <c r="A388" s="194" t="s">
        <v>1002</v>
      </c>
      <c r="B388" s="194" t="s">
        <v>456</v>
      </c>
    </row>
    <row r="389" spans="1:2" x14ac:dyDescent="0.2">
      <c r="A389" s="194" t="s">
        <v>542</v>
      </c>
      <c r="B389" s="194" t="s">
        <v>456</v>
      </c>
    </row>
    <row r="390" spans="1:2" x14ac:dyDescent="0.2">
      <c r="A390" s="194" t="s">
        <v>543</v>
      </c>
      <c r="B390" s="194" t="s">
        <v>730</v>
      </c>
    </row>
    <row r="391" spans="1:2" x14ac:dyDescent="0.2">
      <c r="A391" s="194" t="s">
        <v>544</v>
      </c>
      <c r="B391" s="194" t="s">
        <v>428</v>
      </c>
    </row>
    <row r="392" spans="1:2" x14ac:dyDescent="0.2">
      <c r="A392" s="194" t="s">
        <v>545</v>
      </c>
      <c r="B392" s="194" t="s">
        <v>457</v>
      </c>
    </row>
    <row r="393" spans="1:2" x14ac:dyDescent="0.2">
      <c r="A393" s="194" t="s">
        <v>546</v>
      </c>
      <c r="B393" s="194" t="s">
        <v>341</v>
      </c>
    </row>
    <row r="394" spans="1:2" x14ac:dyDescent="0.2">
      <c r="A394" s="194" t="s">
        <v>0</v>
      </c>
      <c r="B394" s="194" t="s">
        <v>457</v>
      </c>
    </row>
    <row r="395" spans="1:2" x14ac:dyDescent="0.2">
      <c r="A395" s="194" t="s">
        <v>797</v>
      </c>
      <c r="B395" s="194" t="s">
        <v>117</v>
      </c>
    </row>
    <row r="396" spans="1:2" x14ac:dyDescent="0.2">
      <c r="A396" s="194" t="s">
        <v>1</v>
      </c>
      <c r="B396" s="194" t="s">
        <v>117</v>
      </c>
    </row>
    <row r="397" spans="1:2" x14ac:dyDescent="0.2">
      <c r="A397" s="194" t="s">
        <v>2</v>
      </c>
      <c r="B397" s="194" t="s">
        <v>117</v>
      </c>
    </row>
    <row r="398" spans="1:2" x14ac:dyDescent="0.2">
      <c r="A398" s="194" t="s">
        <v>3</v>
      </c>
      <c r="B398" s="194" t="s">
        <v>117</v>
      </c>
    </row>
    <row r="399" spans="1:2" x14ac:dyDescent="0.2">
      <c r="A399" s="194" t="s">
        <v>4</v>
      </c>
      <c r="B399" s="194" t="s">
        <v>730</v>
      </c>
    </row>
    <row r="400" spans="1:2" x14ac:dyDescent="0.2">
      <c r="A400" s="194" t="s">
        <v>5</v>
      </c>
      <c r="B400" s="194" t="s">
        <v>117</v>
      </c>
    </row>
    <row r="401" spans="1:2" x14ac:dyDescent="0.2">
      <c r="A401" s="194" t="s">
        <v>6</v>
      </c>
      <c r="B401" s="194" t="s">
        <v>457</v>
      </c>
    </row>
    <row r="402" spans="1:2" x14ac:dyDescent="0.2">
      <c r="A402" s="194" t="s">
        <v>7</v>
      </c>
      <c r="B402" s="194" t="s">
        <v>486</v>
      </c>
    </row>
    <row r="403" spans="1:2" x14ac:dyDescent="0.2">
      <c r="A403" s="194" t="s">
        <v>8</v>
      </c>
      <c r="B403" s="194" t="s">
        <v>457</v>
      </c>
    </row>
    <row r="404" spans="1:2" x14ac:dyDescent="0.2">
      <c r="A404" s="194" t="s">
        <v>9</v>
      </c>
      <c r="B404" s="194" t="s">
        <v>457</v>
      </c>
    </row>
    <row r="405" spans="1:2" x14ac:dyDescent="0.2">
      <c r="A405" s="194" t="s">
        <v>10</v>
      </c>
      <c r="B405" s="194" t="s">
        <v>457</v>
      </c>
    </row>
    <row r="406" spans="1:2" x14ac:dyDescent="0.2">
      <c r="A406" s="194" t="s">
        <v>11</v>
      </c>
      <c r="B406" s="194" t="s">
        <v>457</v>
      </c>
    </row>
    <row r="407" spans="1:2" x14ac:dyDescent="0.2">
      <c r="A407" s="194" t="s">
        <v>12</v>
      </c>
      <c r="B407" s="194" t="s">
        <v>479</v>
      </c>
    </row>
    <row r="408" spans="1:2" x14ac:dyDescent="0.2">
      <c r="A408" s="194" t="s">
        <v>13</v>
      </c>
      <c r="B408" s="194" t="s">
        <v>457</v>
      </c>
    </row>
    <row r="409" spans="1:2" x14ac:dyDescent="0.2">
      <c r="A409" s="194" t="s">
        <v>14</v>
      </c>
      <c r="B409" s="194" t="s">
        <v>479</v>
      </c>
    </row>
    <row r="410" spans="1:2" x14ac:dyDescent="0.2">
      <c r="A410" s="194" t="s">
        <v>15</v>
      </c>
      <c r="B410" s="194" t="s">
        <v>457</v>
      </c>
    </row>
    <row r="411" spans="1:2" x14ac:dyDescent="0.2">
      <c r="A411" s="194" t="s">
        <v>16</v>
      </c>
      <c r="B411" s="194" t="s">
        <v>457</v>
      </c>
    </row>
    <row r="412" spans="1:2" x14ac:dyDescent="0.2">
      <c r="A412" s="194" t="s">
        <v>461</v>
      </c>
      <c r="B412" s="194" t="s">
        <v>117</v>
      </c>
    </row>
    <row r="413" spans="1:2" x14ac:dyDescent="0.2">
      <c r="A413" s="194" t="s">
        <v>117</v>
      </c>
      <c r="B413" s="194" t="s">
        <v>117</v>
      </c>
    </row>
    <row r="414" spans="1:2" x14ac:dyDescent="0.2">
      <c r="A414" s="194" t="s">
        <v>461</v>
      </c>
      <c r="B414" s="194" t="s">
        <v>117</v>
      </c>
    </row>
    <row r="415" spans="1:2" x14ac:dyDescent="0.2">
      <c r="A415" s="194" t="s">
        <v>117</v>
      </c>
      <c r="B415" s="194" t="s">
        <v>117</v>
      </c>
    </row>
    <row r="416" spans="1:2" x14ac:dyDescent="0.2">
      <c r="A416" s="194" t="s">
        <v>17</v>
      </c>
      <c r="B416" s="194" t="s">
        <v>462</v>
      </c>
    </row>
    <row r="417" spans="1:2" x14ac:dyDescent="0.2">
      <c r="A417" s="194" t="s">
        <v>18</v>
      </c>
      <c r="B417" s="194" t="s">
        <v>341</v>
      </c>
    </row>
    <row r="418" spans="1:2" x14ac:dyDescent="0.2">
      <c r="A418" s="194" t="s">
        <v>19</v>
      </c>
      <c r="B418" s="194" t="s">
        <v>812</v>
      </c>
    </row>
    <row r="419" spans="1:2" x14ac:dyDescent="0.2">
      <c r="A419" s="194" t="s">
        <v>20</v>
      </c>
      <c r="B419" s="194" t="s">
        <v>117</v>
      </c>
    </row>
    <row r="420" spans="1:2" x14ac:dyDescent="0.2">
      <c r="A420" s="194" t="s">
        <v>21</v>
      </c>
      <c r="B420" s="194" t="s">
        <v>812</v>
      </c>
    </row>
    <row r="421" spans="1:2" x14ac:dyDescent="0.2">
      <c r="A421" s="194" t="s">
        <v>22</v>
      </c>
      <c r="B421" s="194" t="s">
        <v>117</v>
      </c>
    </row>
    <row r="422" spans="1:2" x14ac:dyDescent="0.2">
      <c r="A422" s="194" t="s">
        <v>23</v>
      </c>
      <c r="B422" s="194" t="s">
        <v>812</v>
      </c>
    </row>
    <row r="423" spans="1:2" x14ac:dyDescent="0.2">
      <c r="A423" s="194" t="s">
        <v>24</v>
      </c>
      <c r="B423" s="194" t="s">
        <v>117</v>
      </c>
    </row>
    <row r="424" spans="1:2" x14ac:dyDescent="0.2">
      <c r="A424" s="194" t="s">
        <v>25</v>
      </c>
      <c r="B424" s="194" t="s">
        <v>117</v>
      </c>
    </row>
    <row r="425" spans="1:2" x14ac:dyDescent="0.2">
      <c r="A425" s="194" t="s">
        <v>26</v>
      </c>
      <c r="B425" s="194" t="s">
        <v>117</v>
      </c>
    </row>
    <row r="426" spans="1:2" x14ac:dyDescent="0.2">
      <c r="A426" s="194" t="s">
        <v>27</v>
      </c>
      <c r="B426" s="194" t="s">
        <v>456</v>
      </c>
    </row>
    <row r="427" spans="1:2" x14ac:dyDescent="0.2">
      <c r="A427" s="194" t="s">
        <v>28</v>
      </c>
      <c r="B427" s="194" t="s">
        <v>456</v>
      </c>
    </row>
    <row r="428" spans="1:2" x14ac:dyDescent="0.2">
      <c r="A428" s="194" t="s">
        <v>29</v>
      </c>
      <c r="B428" s="194" t="s">
        <v>456</v>
      </c>
    </row>
    <row r="429" spans="1:2" x14ac:dyDescent="0.2">
      <c r="A429" s="194" t="s">
        <v>30</v>
      </c>
      <c r="B429" s="194" t="s">
        <v>812</v>
      </c>
    </row>
    <row r="430" spans="1:2" x14ac:dyDescent="0.2">
      <c r="A430" s="194" t="s">
        <v>458</v>
      </c>
      <c r="B430" s="194" t="s">
        <v>342</v>
      </c>
    </row>
    <row r="431" spans="1:2" x14ac:dyDescent="0.2">
      <c r="A431" s="194" t="s">
        <v>31</v>
      </c>
      <c r="B431" s="194" t="s">
        <v>117</v>
      </c>
    </row>
    <row r="432" spans="1:2" x14ac:dyDescent="0.2">
      <c r="A432" s="194" t="s">
        <v>477</v>
      </c>
      <c r="B432" s="194" t="s">
        <v>479</v>
      </c>
    </row>
    <row r="433" spans="1:2" x14ac:dyDescent="0.2">
      <c r="A433" s="194" t="s">
        <v>32</v>
      </c>
      <c r="B433" s="194" t="s">
        <v>457</v>
      </c>
    </row>
    <row r="434" spans="1:2" x14ac:dyDescent="0.2">
      <c r="A434" s="194" t="s">
        <v>348</v>
      </c>
      <c r="B434" s="194" t="s">
        <v>341</v>
      </c>
    </row>
    <row r="435" spans="1:2" x14ac:dyDescent="0.2">
      <c r="A435" s="194" t="s">
        <v>33</v>
      </c>
      <c r="B435" s="194" t="s">
        <v>486</v>
      </c>
    </row>
    <row r="436" spans="1:2" x14ac:dyDescent="0.2">
      <c r="A436" s="194" t="s">
        <v>34</v>
      </c>
      <c r="B436" s="194" t="s">
        <v>117</v>
      </c>
    </row>
    <row r="437" spans="1:2" x14ac:dyDescent="0.2">
      <c r="A437" s="194" t="s">
        <v>35</v>
      </c>
      <c r="B437" s="194" t="s">
        <v>158</v>
      </c>
    </row>
    <row r="438" spans="1:2" x14ac:dyDescent="0.2">
      <c r="A438" s="194" t="s">
        <v>36</v>
      </c>
      <c r="B438" s="194" t="s">
        <v>158</v>
      </c>
    </row>
    <row r="439" spans="1:2" x14ac:dyDescent="0.2">
      <c r="A439" s="194" t="s">
        <v>37</v>
      </c>
      <c r="B439" s="194" t="s">
        <v>158</v>
      </c>
    </row>
    <row r="440" spans="1:2" x14ac:dyDescent="0.2">
      <c r="A440" s="194" t="s">
        <v>38</v>
      </c>
      <c r="B440" s="194" t="s">
        <v>486</v>
      </c>
    </row>
    <row r="441" spans="1:2" x14ac:dyDescent="0.2">
      <c r="A441" s="194" t="s">
        <v>39</v>
      </c>
      <c r="B441" s="194" t="s">
        <v>486</v>
      </c>
    </row>
    <row r="442" spans="1:2" x14ac:dyDescent="0.2">
      <c r="A442" s="194" t="s">
        <v>40</v>
      </c>
      <c r="B442" s="194" t="s">
        <v>486</v>
      </c>
    </row>
    <row r="443" spans="1:2" x14ac:dyDescent="0.2">
      <c r="A443" s="194" t="s">
        <v>41</v>
      </c>
      <c r="B443" s="194" t="s">
        <v>485</v>
      </c>
    </row>
    <row r="444" spans="1:2" x14ac:dyDescent="0.2">
      <c r="A444" s="194" t="s">
        <v>42</v>
      </c>
      <c r="B444" s="194" t="s">
        <v>117</v>
      </c>
    </row>
    <row r="445" spans="1:2" x14ac:dyDescent="0.2">
      <c r="A445" s="194" t="s">
        <v>43</v>
      </c>
      <c r="B445" s="194" t="s">
        <v>117</v>
      </c>
    </row>
    <row r="446" spans="1:2" x14ac:dyDescent="0.2">
      <c r="A446" s="194" t="s">
        <v>44</v>
      </c>
      <c r="B446" s="194" t="s">
        <v>117</v>
      </c>
    </row>
    <row r="447" spans="1:2" x14ac:dyDescent="0.2">
      <c r="A447" s="194" t="s">
        <v>41</v>
      </c>
      <c r="B447" s="194" t="s">
        <v>485</v>
      </c>
    </row>
    <row r="448" spans="1:2" x14ac:dyDescent="0.2">
      <c r="A448" s="194" t="s">
        <v>45</v>
      </c>
      <c r="B448" s="194" t="s">
        <v>457</v>
      </c>
    </row>
    <row r="449" spans="1:2" x14ac:dyDescent="0.2">
      <c r="A449" s="194" t="s">
        <v>46</v>
      </c>
      <c r="B449" s="194" t="s">
        <v>486</v>
      </c>
    </row>
    <row r="450" spans="1:2" x14ac:dyDescent="0.2">
      <c r="A450" s="194" t="s">
        <v>47</v>
      </c>
      <c r="B450" s="194" t="s">
        <v>486</v>
      </c>
    </row>
    <row r="451" spans="1:2" x14ac:dyDescent="0.2">
      <c r="A451" s="194" t="s">
        <v>48</v>
      </c>
      <c r="B451" s="194" t="s">
        <v>486</v>
      </c>
    </row>
    <row r="452" spans="1:2" x14ac:dyDescent="0.2">
      <c r="A452" s="194" t="s">
        <v>49</v>
      </c>
      <c r="B452" s="194" t="s">
        <v>457</v>
      </c>
    </row>
    <row r="453" spans="1:2" x14ac:dyDescent="0.2">
      <c r="A453" s="194" t="s">
        <v>650</v>
      </c>
      <c r="B453" s="194" t="s">
        <v>457</v>
      </c>
    </row>
    <row r="454" spans="1:2" x14ac:dyDescent="0.2">
      <c r="A454" s="194" t="s">
        <v>50</v>
      </c>
      <c r="B454" s="194" t="s">
        <v>457</v>
      </c>
    </row>
    <row r="455" spans="1:2" x14ac:dyDescent="0.2">
      <c r="A455" s="194" t="s">
        <v>51</v>
      </c>
      <c r="B455" s="194" t="s">
        <v>486</v>
      </c>
    </row>
    <row r="456" spans="1:2" x14ac:dyDescent="0.2">
      <c r="A456" s="194" t="s">
        <v>52</v>
      </c>
      <c r="B456" s="194" t="s">
        <v>117</v>
      </c>
    </row>
    <row r="457" spans="1:2" x14ac:dyDescent="0.2">
      <c r="A457" s="194" t="s">
        <v>451</v>
      </c>
      <c r="B457" s="194" t="s">
        <v>117</v>
      </c>
    </row>
    <row r="458" spans="1:2" x14ac:dyDescent="0.2">
      <c r="A458" s="194" t="s">
        <v>53</v>
      </c>
      <c r="B458" s="194" t="s">
        <v>486</v>
      </c>
    </row>
    <row r="459" spans="1:2" x14ac:dyDescent="0.2">
      <c r="A459" s="194" t="s">
        <v>54</v>
      </c>
      <c r="B459" s="194" t="s">
        <v>486</v>
      </c>
    </row>
    <row r="460" spans="1:2" x14ac:dyDescent="0.2">
      <c r="A460" s="194" t="s">
        <v>55</v>
      </c>
      <c r="B460" s="194" t="s">
        <v>486</v>
      </c>
    </row>
    <row r="461" spans="1:2" x14ac:dyDescent="0.2">
      <c r="A461" s="194" t="s">
        <v>56</v>
      </c>
      <c r="B461" s="194" t="s">
        <v>342</v>
      </c>
    </row>
    <row r="462" spans="1:2" x14ac:dyDescent="0.2">
      <c r="A462" s="194" t="s">
        <v>57</v>
      </c>
      <c r="B462" s="194" t="s">
        <v>117</v>
      </c>
    </row>
    <row r="463" spans="1:2" x14ac:dyDescent="0.2">
      <c r="A463" s="194" t="s">
        <v>58</v>
      </c>
      <c r="B463" s="194" t="s">
        <v>117</v>
      </c>
    </row>
    <row r="464" spans="1:2" x14ac:dyDescent="0.2">
      <c r="A464" s="194" t="s">
        <v>59</v>
      </c>
      <c r="B464" s="194" t="s">
        <v>342</v>
      </c>
    </row>
    <row r="465" spans="1:2" x14ac:dyDescent="0.2">
      <c r="A465" s="194" t="s">
        <v>60</v>
      </c>
      <c r="B465" s="194" t="s">
        <v>117</v>
      </c>
    </row>
    <row r="466" spans="1:2" x14ac:dyDescent="0.2">
      <c r="A466" s="194" t="s">
        <v>61</v>
      </c>
      <c r="B466" s="194" t="s">
        <v>117</v>
      </c>
    </row>
    <row r="467" spans="1:2" x14ac:dyDescent="0.2">
      <c r="A467" s="194" t="s">
        <v>62</v>
      </c>
      <c r="B467" s="194" t="s">
        <v>117</v>
      </c>
    </row>
    <row r="468" spans="1:2" x14ac:dyDescent="0.2">
      <c r="A468" s="194" t="s">
        <v>63</v>
      </c>
      <c r="B468" s="194" t="s">
        <v>117</v>
      </c>
    </row>
    <row r="469" spans="1:2" x14ac:dyDescent="0.2">
      <c r="A469" s="194" t="s">
        <v>61</v>
      </c>
      <c r="B469" s="194" t="s">
        <v>117</v>
      </c>
    </row>
    <row r="470" spans="1:2" x14ac:dyDescent="0.2">
      <c r="A470" s="194" t="s">
        <v>64</v>
      </c>
      <c r="B470" s="194" t="s">
        <v>342</v>
      </c>
    </row>
    <row r="471" spans="1:2" x14ac:dyDescent="0.2">
      <c r="A471" s="194" t="s">
        <v>65</v>
      </c>
      <c r="B471" s="194" t="s">
        <v>117</v>
      </c>
    </row>
    <row r="472" spans="1:2" x14ac:dyDescent="0.2">
      <c r="A472" s="194" t="s">
        <v>61</v>
      </c>
      <c r="B472" s="194" t="s">
        <v>117</v>
      </c>
    </row>
    <row r="473" spans="1:2" x14ac:dyDescent="0.2">
      <c r="A473" s="194" t="s">
        <v>66</v>
      </c>
      <c r="B473" s="194" t="s">
        <v>812</v>
      </c>
    </row>
    <row r="474" spans="1:2" x14ac:dyDescent="0.2">
      <c r="A474" s="194" t="s">
        <v>67</v>
      </c>
      <c r="B474" s="194" t="s">
        <v>812</v>
      </c>
    </row>
    <row r="475" spans="1:2" x14ac:dyDescent="0.2">
      <c r="A475" s="194" t="s">
        <v>68</v>
      </c>
      <c r="B475" s="194" t="s">
        <v>812</v>
      </c>
    </row>
    <row r="476" spans="1:2" x14ac:dyDescent="0.2">
      <c r="A476" s="194" t="s">
        <v>69</v>
      </c>
      <c r="B476" s="194" t="s">
        <v>812</v>
      </c>
    </row>
    <row r="477" spans="1:2" x14ac:dyDescent="0.2">
      <c r="A477" s="194" t="s">
        <v>70</v>
      </c>
      <c r="B477" s="194" t="s">
        <v>485</v>
      </c>
    </row>
    <row r="478" spans="1:2" x14ac:dyDescent="0.2">
      <c r="A478" s="194" t="s">
        <v>71</v>
      </c>
      <c r="B478" s="194" t="s">
        <v>457</v>
      </c>
    </row>
    <row r="479" spans="1:2" x14ac:dyDescent="0.2">
      <c r="A479" s="194" t="s">
        <v>72</v>
      </c>
      <c r="B479" s="194" t="s">
        <v>457</v>
      </c>
    </row>
    <row r="480" spans="1:2" x14ac:dyDescent="0.2">
      <c r="A480" s="194" t="s">
        <v>73</v>
      </c>
      <c r="B480" s="194" t="s">
        <v>117</v>
      </c>
    </row>
    <row r="481" spans="1:2" x14ac:dyDescent="0.2">
      <c r="A481" s="213" t="s">
        <v>74</v>
      </c>
      <c r="B481" s="194" t="s">
        <v>457</v>
      </c>
    </row>
    <row r="482" spans="1:2" x14ac:dyDescent="0.2">
      <c r="A482" s="213" t="s">
        <v>75</v>
      </c>
      <c r="B482" s="194" t="s">
        <v>486</v>
      </c>
    </row>
    <row r="483" spans="1:2" x14ac:dyDescent="0.2">
      <c r="A483" s="213" t="s">
        <v>126</v>
      </c>
      <c r="B483" s="194" t="s">
        <v>486</v>
      </c>
    </row>
    <row r="484" spans="1:2" x14ac:dyDescent="0.2">
      <c r="A484" s="213" t="s">
        <v>76</v>
      </c>
      <c r="B484" s="194" t="s">
        <v>486</v>
      </c>
    </row>
    <row r="485" spans="1:2" x14ac:dyDescent="0.2">
      <c r="A485" s="213" t="s">
        <v>77</v>
      </c>
      <c r="B485" s="194" t="s">
        <v>486</v>
      </c>
    </row>
    <row r="486" spans="1:2" x14ac:dyDescent="0.2">
      <c r="A486" s="213" t="s">
        <v>78</v>
      </c>
      <c r="B486" s="194" t="s">
        <v>479</v>
      </c>
    </row>
    <row r="487" spans="1:2" x14ac:dyDescent="0.2">
      <c r="A487" s="213" t="s">
        <v>79</v>
      </c>
      <c r="B487" s="194" t="s">
        <v>457</v>
      </c>
    </row>
    <row r="488" spans="1:2" x14ac:dyDescent="0.2">
      <c r="A488" s="213" t="s">
        <v>80</v>
      </c>
      <c r="B488" s="194" t="s">
        <v>117</v>
      </c>
    </row>
    <row r="489" spans="1:2" x14ac:dyDescent="0.2">
      <c r="A489" s="213" t="s">
        <v>81</v>
      </c>
      <c r="B489" s="194" t="s">
        <v>117</v>
      </c>
    </row>
    <row r="490" spans="1:2" x14ac:dyDescent="0.2">
      <c r="A490" s="213" t="s">
        <v>82</v>
      </c>
      <c r="B490" s="194" t="s">
        <v>117</v>
      </c>
    </row>
    <row r="491" spans="1:2" x14ac:dyDescent="0.2">
      <c r="A491" s="213" t="s">
        <v>83</v>
      </c>
      <c r="B491" s="194" t="s">
        <v>117</v>
      </c>
    </row>
    <row r="492" spans="1:2" x14ac:dyDescent="0.2">
      <c r="A492" s="213" t="s">
        <v>84</v>
      </c>
      <c r="B492" s="194" t="s">
        <v>117</v>
      </c>
    </row>
    <row r="493" spans="1:2" x14ac:dyDescent="0.2">
      <c r="A493" s="213" t="s">
        <v>85</v>
      </c>
      <c r="B493" s="194" t="s">
        <v>457</v>
      </c>
    </row>
    <row r="494" spans="1:2" x14ac:dyDescent="0.2">
      <c r="A494" s="213" t="s">
        <v>86</v>
      </c>
      <c r="B494" s="194" t="s">
        <v>87</v>
      </c>
    </row>
    <row r="495" spans="1:2" x14ac:dyDescent="0.2">
      <c r="A495" s="213" t="s">
        <v>88</v>
      </c>
      <c r="B495" s="194" t="s">
        <v>812</v>
      </c>
    </row>
    <row r="496" spans="1:2" x14ac:dyDescent="0.2">
      <c r="A496" s="213" t="s">
        <v>89</v>
      </c>
      <c r="B496" s="194" t="s">
        <v>342</v>
      </c>
    </row>
    <row r="497" spans="1:2" x14ac:dyDescent="0.2">
      <c r="A497" s="213" t="s">
        <v>117</v>
      </c>
      <c r="B497" s="194" t="s">
        <v>117</v>
      </c>
    </row>
    <row r="498" spans="1:2" x14ac:dyDescent="0.2">
      <c r="A498" s="213" t="s">
        <v>90</v>
      </c>
      <c r="B498" s="194" t="s">
        <v>484</v>
      </c>
    </row>
    <row r="499" spans="1:2" x14ac:dyDescent="0.2">
      <c r="A499" s="213" t="s">
        <v>91</v>
      </c>
      <c r="B499" s="194" t="s">
        <v>457</v>
      </c>
    </row>
    <row r="500" spans="1:2" x14ac:dyDescent="0.2">
      <c r="A500" s="213" t="s">
        <v>92</v>
      </c>
      <c r="B500" s="194" t="s">
        <v>484</v>
      </c>
    </row>
    <row r="501" spans="1:2" x14ac:dyDescent="0.2">
      <c r="A501" s="213" t="s">
        <v>93</v>
      </c>
      <c r="B501" s="194" t="s">
        <v>457</v>
      </c>
    </row>
    <row r="502" spans="1:2" x14ac:dyDescent="0.2">
      <c r="A502" s="213" t="s">
        <v>94</v>
      </c>
      <c r="B502" s="194" t="s">
        <v>341</v>
      </c>
    </row>
    <row r="503" spans="1:2" x14ac:dyDescent="0.2">
      <c r="A503" s="213" t="s">
        <v>368</v>
      </c>
      <c r="B503" s="194" t="s">
        <v>479</v>
      </c>
    </row>
    <row r="504" spans="1:2" x14ac:dyDescent="0.2">
      <c r="A504" s="213" t="s">
        <v>95</v>
      </c>
      <c r="B504" s="194" t="s">
        <v>457</v>
      </c>
    </row>
    <row r="505" spans="1:2" x14ac:dyDescent="0.2">
      <c r="A505" s="213" t="s">
        <v>96</v>
      </c>
      <c r="B505" s="194" t="s">
        <v>457</v>
      </c>
    </row>
    <row r="506" spans="1:2" x14ac:dyDescent="0.2">
      <c r="A506" s="213" t="s">
        <v>97</v>
      </c>
      <c r="B506" s="194" t="s">
        <v>117</v>
      </c>
    </row>
    <row r="507" spans="1:2" x14ac:dyDescent="0.2">
      <c r="A507" s="213" t="s">
        <v>98</v>
      </c>
      <c r="B507" s="194" t="s">
        <v>117</v>
      </c>
    </row>
    <row r="508" spans="1:2" x14ac:dyDescent="0.2">
      <c r="A508" s="213" t="s">
        <v>99</v>
      </c>
      <c r="B508" s="194" t="s">
        <v>117</v>
      </c>
    </row>
    <row r="509" spans="1:2" x14ac:dyDescent="0.2">
      <c r="A509" s="213" t="s">
        <v>100</v>
      </c>
      <c r="B509" s="194" t="s">
        <v>117</v>
      </c>
    </row>
    <row r="510" spans="1:2" x14ac:dyDescent="0.2">
      <c r="A510" s="213" t="s">
        <v>449</v>
      </c>
      <c r="B510" s="194" t="s">
        <v>117</v>
      </c>
    </row>
    <row r="511" spans="1:2" x14ac:dyDescent="0.2">
      <c r="A511" s="213" t="s">
        <v>449</v>
      </c>
      <c r="B511" s="194" t="s">
        <v>117</v>
      </c>
    </row>
    <row r="512" spans="1:2" x14ac:dyDescent="0.2">
      <c r="A512" s="213" t="s">
        <v>101</v>
      </c>
      <c r="B512" s="194" t="s">
        <v>486</v>
      </c>
    </row>
    <row r="513" spans="1:2" x14ac:dyDescent="0.2">
      <c r="A513" s="213" t="s">
        <v>102</v>
      </c>
      <c r="B513" s="194" t="s">
        <v>457</v>
      </c>
    </row>
    <row r="514" spans="1:2" x14ac:dyDescent="0.2">
      <c r="A514" s="213" t="s">
        <v>103</v>
      </c>
      <c r="B514" s="194" t="s">
        <v>486</v>
      </c>
    </row>
    <row r="515" spans="1:2" x14ac:dyDescent="0.2">
      <c r="A515" s="213" t="s">
        <v>104</v>
      </c>
      <c r="B515" s="194" t="s">
        <v>457</v>
      </c>
    </row>
    <row r="516" spans="1:2" x14ac:dyDescent="0.2">
      <c r="A516" s="213" t="s">
        <v>105</v>
      </c>
      <c r="B516" s="194" t="s">
        <v>486</v>
      </c>
    </row>
    <row r="517" spans="1:2" x14ac:dyDescent="0.2">
      <c r="A517" s="213" t="s">
        <v>106</v>
      </c>
      <c r="B517" s="194" t="s">
        <v>486</v>
      </c>
    </row>
    <row r="518" spans="1:2" x14ac:dyDescent="0.2">
      <c r="A518" s="213" t="s">
        <v>107</v>
      </c>
      <c r="B518" s="194" t="s">
        <v>486</v>
      </c>
    </row>
    <row r="519" spans="1:2" x14ac:dyDescent="0.2">
      <c r="A519" s="213" t="s">
        <v>108</v>
      </c>
      <c r="B519" s="194" t="s">
        <v>457</v>
      </c>
    </row>
    <row r="520" spans="1:2" x14ac:dyDescent="0.2">
      <c r="A520" s="213" t="s">
        <v>528</v>
      </c>
      <c r="B520" s="194" t="s">
        <v>812</v>
      </c>
    </row>
    <row r="521" spans="1:2" x14ac:dyDescent="0.2">
      <c r="A521" s="213" t="s">
        <v>109</v>
      </c>
      <c r="B521" s="194" t="s">
        <v>812</v>
      </c>
    </row>
    <row r="522" spans="1:2" x14ac:dyDescent="0.2">
      <c r="A522" s="213" t="s">
        <v>110</v>
      </c>
      <c r="B522" s="194" t="s">
        <v>117</v>
      </c>
    </row>
    <row r="523" spans="1:2" x14ac:dyDescent="0.2">
      <c r="A523" s="213" t="s">
        <v>451</v>
      </c>
      <c r="B523" s="194" t="s">
        <v>117</v>
      </c>
    </row>
    <row r="524" spans="1:2" x14ac:dyDescent="0.2">
      <c r="A524" s="213" t="s">
        <v>684</v>
      </c>
      <c r="B524" s="194" t="s">
        <v>812</v>
      </c>
    </row>
    <row r="525" spans="1:2" x14ac:dyDescent="0.2">
      <c r="A525" s="213" t="s">
        <v>685</v>
      </c>
      <c r="B525" s="194" t="s">
        <v>812</v>
      </c>
    </row>
    <row r="526" spans="1:2" x14ac:dyDescent="0.2">
      <c r="A526" s="213" t="s">
        <v>686</v>
      </c>
      <c r="B526" s="194" t="s">
        <v>342</v>
      </c>
    </row>
    <row r="527" spans="1:2" x14ac:dyDescent="0.2">
      <c r="A527" s="213" t="s">
        <v>452</v>
      </c>
      <c r="B527" s="194" t="s">
        <v>117</v>
      </c>
    </row>
    <row r="528" spans="1:2" x14ac:dyDescent="0.2">
      <c r="A528" s="213" t="s">
        <v>687</v>
      </c>
      <c r="B528" s="194" t="s">
        <v>812</v>
      </c>
    </row>
    <row r="529" spans="1:8" x14ac:dyDescent="0.2">
      <c r="A529" s="213" t="s">
        <v>687</v>
      </c>
      <c r="B529" s="194" t="s">
        <v>812</v>
      </c>
    </row>
    <row r="530" spans="1:8" x14ac:dyDescent="0.2">
      <c r="A530" s="213" t="s">
        <v>688</v>
      </c>
      <c r="B530" s="194" t="s">
        <v>342</v>
      </c>
      <c r="H530" s="179" t="s">
        <v>342</v>
      </c>
    </row>
    <row r="531" spans="1:8" x14ac:dyDescent="0.2">
      <c r="A531" s="213" t="s">
        <v>689</v>
      </c>
      <c r="B531" s="194" t="s">
        <v>117</v>
      </c>
    </row>
    <row r="532" spans="1:8" x14ac:dyDescent="0.2">
      <c r="A532" s="213" t="s">
        <v>46</v>
      </c>
      <c r="B532" s="194" t="s">
        <v>486</v>
      </c>
    </row>
    <row r="533" spans="1:8" x14ac:dyDescent="0.2">
      <c r="A533" s="213" t="s">
        <v>47</v>
      </c>
      <c r="B533" s="194" t="s">
        <v>486</v>
      </c>
    </row>
    <row r="534" spans="1:8" x14ac:dyDescent="0.2">
      <c r="A534" s="213" t="s">
        <v>690</v>
      </c>
      <c r="B534" s="194" t="s">
        <v>486</v>
      </c>
    </row>
    <row r="535" spans="1:8" x14ac:dyDescent="0.2">
      <c r="A535" s="213" t="s">
        <v>691</v>
      </c>
      <c r="B535" s="194" t="s">
        <v>485</v>
      </c>
    </row>
    <row r="536" spans="1:8" x14ac:dyDescent="0.2">
      <c r="A536" s="213" t="s">
        <v>692</v>
      </c>
      <c r="B536" s="194" t="s">
        <v>117</v>
      </c>
    </row>
    <row r="537" spans="1:8" x14ac:dyDescent="0.2">
      <c r="A537" s="213" t="s">
        <v>693</v>
      </c>
      <c r="B537" s="194" t="s">
        <v>812</v>
      </c>
    </row>
    <row r="538" spans="1:8" x14ac:dyDescent="0.2">
      <c r="A538" s="213" t="s">
        <v>694</v>
      </c>
      <c r="B538" s="179" t="s">
        <v>342</v>
      </c>
    </row>
    <row r="539" spans="1:8" x14ac:dyDescent="0.2">
      <c r="A539" s="213" t="s">
        <v>695</v>
      </c>
      <c r="B539" s="194" t="s">
        <v>117</v>
      </c>
    </row>
    <row r="540" spans="1:8" x14ac:dyDescent="0.2">
      <c r="A540" s="213" t="s">
        <v>696</v>
      </c>
      <c r="B540" s="194" t="s">
        <v>117</v>
      </c>
    </row>
    <row r="541" spans="1:8" x14ac:dyDescent="0.2">
      <c r="A541" s="213" t="s">
        <v>697</v>
      </c>
      <c r="B541" s="194" t="s">
        <v>812</v>
      </c>
    </row>
    <row r="542" spans="1:8" x14ac:dyDescent="0.2">
      <c r="A542" s="213" t="s">
        <v>698</v>
      </c>
      <c r="B542" s="194" t="s">
        <v>342</v>
      </c>
    </row>
    <row r="543" spans="1:8" x14ac:dyDescent="0.2">
      <c r="A543" s="213" t="s">
        <v>695</v>
      </c>
      <c r="B543" s="194" t="s">
        <v>117</v>
      </c>
    </row>
    <row r="544" spans="1:8" x14ac:dyDescent="0.2">
      <c r="A544" s="210" t="s">
        <v>699</v>
      </c>
      <c r="B544" s="194" t="s">
        <v>117</v>
      </c>
    </row>
    <row r="545" spans="1:2" x14ac:dyDescent="0.2">
      <c r="A545" s="210" t="s">
        <v>829</v>
      </c>
      <c r="B545" s="194" t="s">
        <v>456</v>
      </c>
    </row>
    <row r="546" spans="1:2" x14ac:dyDescent="0.2">
      <c r="A546" s="194" t="s">
        <v>351</v>
      </c>
      <c r="B546" s="194" t="s">
        <v>457</v>
      </c>
    </row>
    <row r="547" spans="1:2" x14ac:dyDescent="0.2">
      <c r="A547" s="194" t="s">
        <v>830</v>
      </c>
      <c r="B547" s="194" t="s">
        <v>487</v>
      </c>
    </row>
    <row r="548" spans="1:2" x14ac:dyDescent="0.2">
      <c r="A548" s="194" t="s">
        <v>831</v>
      </c>
      <c r="B548" s="194" t="s">
        <v>158</v>
      </c>
    </row>
    <row r="549" spans="1:2" x14ac:dyDescent="0.2">
      <c r="A549" s="194" t="s">
        <v>855</v>
      </c>
      <c r="B549" s="194" t="s">
        <v>456</v>
      </c>
    </row>
    <row r="550" spans="1:2" x14ac:dyDescent="0.2">
      <c r="A550" s="194" t="s">
        <v>395</v>
      </c>
      <c r="B550" s="194" t="s">
        <v>910</v>
      </c>
    </row>
    <row r="551" spans="1:2" x14ac:dyDescent="0.2">
      <c r="A551" s="210" t="s">
        <v>856</v>
      </c>
      <c r="B551" s="194" t="s">
        <v>429</v>
      </c>
    </row>
    <row r="552" spans="1:2" x14ac:dyDescent="0.2">
      <c r="A552" s="210" t="s">
        <v>857</v>
      </c>
      <c r="B552" s="194" t="s">
        <v>429</v>
      </c>
    </row>
    <row r="553" spans="1:2" x14ac:dyDescent="0.2">
      <c r="A553" s="214" t="s">
        <v>589</v>
      </c>
      <c r="B553" s="194" t="s">
        <v>456</v>
      </c>
    </row>
    <row r="554" spans="1:2" x14ac:dyDescent="0.2">
      <c r="A554" s="214" t="s">
        <v>590</v>
      </c>
      <c r="B554" s="194" t="s">
        <v>456</v>
      </c>
    </row>
    <row r="555" spans="1:2" x14ac:dyDescent="0.2">
      <c r="A555" s="214" t="s">
        <v>591</v>
      </c>
      <c r="B555" s="194" t="s">
        <v>117</v>
      </c>
    </row>
    <row r="556" spans="1:2" x14ac:dyDescent="0.2">
      <c r="A556" s="214" t="s">
        <v>594</v>
      </c>
      <c r="B556" s="194" t="s">
        <v>117</v>
      </c>
    </row>
    <row r="557" spans="1:2" x14ac:dyDescent="0.2">
      <c r="A557" s="214" t="s">
        <v>592</v>
      </c>
      <c r="B557" s="194" t="s">
        <v>117</v>
      </c>
    </row>
    <row r="558" spans="1:2" x14ac:dyDescent="0.2">
      <c r="A558" s="214" t="s">
        <v>593</v>
      </c>
      <c r="B558" s="194" t="s">
        <v>480</v>
      </c>
    </row>
    <row r="559" spans="1:2" x14ac:dyDescent="0.2">
      <c r="A559" s="214" t="s">
        <v>595</v>
      </c>
      <c r="B559" s="194" t="s">
        <v>456</v>
      </c>
    </row>
    <row r="560" spans="1:2" x14ac:dyDescent="0.2">
      <c r="A560" s="214" t="s">
        <v>596</v>
      </c>
      <c r="B560" s="194" t="s">
        <v>480</v>
      </c>
    </row>
    <row r="561" spans="1:2" x14ac:dyDescent="0.2">
      <c r="A561" s="214" t="s">
        <v>257</v>
      </c>
      <c r="B561" s="194" t="s">
        <v>457</v>
      </c>
    </row>
    <row r="562" spans="1:2" x14ac:dyDescent="0.2">
      <c r="A562" s="214" t="s">
        <v>334</v>
      </c>
      <c r="B562" s="194" t="s">
        <v>158</v>
      </c>
    </row>
    <row r="563" spans="1:2" x14ac:dyDescent="0.2">
      <c r="A563" s="179" t="s">
        <v>785</v>
      </c>
      <c r="B563" s="194" t="s">
        <v>470</v>
      </c>
    </row>
    <row r="564" spans="1:2" x14ac:dyDescent="0.2">
      <c r="A564" s="179" t="s">
        <v>759</v>
      </c>
      <c r="B564" s="194" t="s">
        <v>457</v>
      </c>
    </row>
    <row r="565" spans="1:2" x14ac:dyDescent="0.2">
      <c r="A565" s="179" t="s">
        <v>368</v>
      </c>
      <c r="B565" s="194" t="s">
        <v>479</v>
      </c>
    </row>
    <row r="566" spans="1:2" x14ac:dyDescent="0.2">
      <c r="A566" s="179" t="s">
        <v>867</v>
      </c>
      <c r="B566" s="194" t="s">
        <v>479</v>
      </c>
    </row>
    <row r="567" spans="1:2" x14ac:dyDescent="0.2">
      <c r="A567" s="179" t="s">
        <v>760</v>
      </c>
      <c r="B567" s="194" t="s">
        <v>457</v>
      </c>
    </row>
    <row r="568" spans="1:2" x14ac:dyDescent="0.2">
      <c r="A568" s="179" t="s">
        <v>761</v>
      </c>
      <c r="B568" s="194" t="s">
        <v>479</v>
      </c>
    </row>
    <row r="569" spans="1:2" x14ac:dyDescent="0.2">
      <c r="A569" s="179" t="s">
        <v>762</v>
      </c>
      <c r="B569" s="194" t="s">
        <v>456</v>
      </c>
    </row>
    <row r="570" spans="1:2" x14ac:dyDescent="0.2">
      <c r="A570" s="179" t="s">
        <v>808</v>
      </c>
      <c r="B570" s="194" t="s">
        <v>456</v>
      </c>
    </row>
    <row r="571" spans="1:2" x14ac:dyDescent="0.2">
      <c r="A571" s="179" t="s">
        <v>763</v>
      </c>
      <c r="B571" s="194" t="s">
        <v>456</v>
      </c>
    </row>
    <row r="572" spans="1:2" x14ac:dyDescent="0.2">
      <c r="A572" s="179" t="s">
        <v>764</v>
      </c>
      <c r="B572" s="194" t="s">
        <v>456</v>
      </c>
    </row>
    <row r="573" spans="1:2" x14ac:dyDescent="0.2">
      <c r="A573" s="179" t="s">
        <v>861</v>
      </c>
      <c r="B573" s="194" t="s">
        <v>159</v>
      </c>
    </row>
    <row r="574" spans="1:2" x14ac:dyDescent="0.2">
      <c r="A574" s="179" t="s">
        <v>765</v>
      </c>
      <c r="B574" s="194" t="s">
        <v>958</v>
      </c>
    </row>
    <row r="575" spans="1:2" x14ac:dyDescent="0.2">
      <c r="A575" s="179" t="s">
        <v>766</v>
      </c>
      <c r="B575" s="194" t="s">
        <v>470</v>
      </c>
    </row>
    <row r="576" spans="1:2" x14ac:dyDescent="0.2">
      <c r="A576" s="179" t="s">
        <v>767</v>
      </c>
      <c r="B576" s="194" t="s">
        <v>462</v>
      </c>
    </row>
    <row r="577" spans="1:2" x14ac:dyDescent="0.2">
      <c r="A577" s="179" t="s">
        <v>768</v>
      </c>
      <c r="B577" s="194" t="s">
        <v>159</v>
      </c>
    </row>
    <row r="578" spans="1:2" x14ac:dyDescent="0.2">
      <c r="A578" s="179" t="s">
        <v>769</v>
      </c>
      <c r="B578" s="194" t="s">
        <v>456</v>
      </c>
    </row>
    <row r="579" spans="1:2" x14ac:dyDescent="0.2">
      <c r="A579" s="179" t="s">
        <v>451</v>
      </c>
      <c r="B579" s="194" t="s">
        <v>117</v>
      </c>
    </row>
    <row r="580" spans="1:2" x14ac:dyDescent="0.2">
      <c r="A580" s="179" t="s">
        <v>770</v>
      </c>
      <c r="B580" s="194" t="s">
        <v>117</v>
      </c>
    </row>
    <row r="581" spans="1:2" x14ac:dyDescent="0.2">
      <c r="A581" s="179" t="s">
        <v>771</v>
      </c>
      <c r="B581" s="194" t="s">
        <v>428</v>
      </c>
    </row>
    <row r="582" spans="1:2" x14ac:dyDescent="0.2">
      <c r="A582" s="179" t="s">
        <v>906</v>
      </c>
      <c r="B582" s="194" t="s">
        <v>462</v>
      </c>
    </row>
    <row r="583" spans="1:2" x14ac:dyDescent="0.2">
      <c r="A583" s="179" t="s">
        <v>772</v>
      </c>
    </row>
    <row r="584" spans="1:2" x14ac:dyDescent="0.2">
      <c r="A584" s="179" t="s">
        <v>773</v>
      </c>
    </row>
    <row r="585" spans="1:2" x14ac:dyDescent="0.2">
      <c r="A585" s="179" t="s">
        <v>774</v>
      </c>
      <c r="B585" s="194" t="s">
        <v>457</v>
      </c>
    </row>
    <row r="586" spans="1:2" x14ac:dyDescent="0.2">
      <c r="A586" s="179" t="s">
        <v>775</v>
      </c>
      <c r="B586" s="194" t="s">
        <v>479</v>
      </c>
    </row>
    <row r="587" spans="1:2" x14ac:dyDescent="0.2">
      <c r="A587" s="179" t="s">
        <v>867</v>
      </c>
      <c r="B587" s="194" t="s">
        <v>479</v>
      </c>
    </row>
    <row r="588" spans="1:2" x14ac:dyDescent="0.2">
      <c r="A588" s="179" t="s">
        <v>120</v>
      </c>
      <c r="B588" s="194" t="s">
        <v>457</v>
      </c>
    </row>
    <row r="589" spans="1:2" x14ac:dyDescent="0.2">
      <c r="A589" s="179" t="s">
        <v>464</v>
      </c>
    </row>
    <row r="590" spans="1:2" x14ac:dyDescent="0.2">
      <c r="A590" s="179" t="s">
        <v>464</v>
      </c>
    </row>
    <row r="591" spans="1:2" x14ac:dyDescent="0.2">
      <c r="A591" s="179" t="s">
        <v>464</v>
      </c>
    </row>
    <row r="592" spans="1:2" x14ac:dyDescent="0.2">
      <c r="A592" s="179" t="s">
        <v>464</v>
      </c>
    </row>
    <row r="593" spans="1:2" x14ac:dyDescent="0.2">
      <c r="A593" s="179" t="s">
        <v>776</v>
      </c>
      <c r="B593" s="194" t="s">
        <v>470</v>
      </c>
    </row>
    <row r="594" spans="1:2" x14ac:dyDescent="0.2">
      <c r="A594" s="179" t="s">
        <v>777</v>
      </c>
      <c r="B594" s="194" t="s">
        <v>958</v>
      </c>
    </row>
    <row r="595" spans="1:2" x14ac:dyDescent="0.2">
      <c r="A595" s="179" t="s">
        <v>778</v>
      </c>
      <c r="B595" s="194" t="s">
        <v>457</v>
      </c>
    </row>
    <row r="596" spans="1:2" x14ac:dyDescent="0.2">
      <c r="A596" s="179" t="s">
        <v>779</v>
      </c>
      <c r="B596" s="194" t="s">
        <v>479</v>
      </c>
    </row>
    <row r="597" spans="1:2" x14ac:dyDescent="0.2">
      <c r="A597" s="179" t="s">
        <v>116</v>
      </c>
      <c r="B597" s="194" t="s">
        <v>479</v>
      </c>
    </row>
    <row r="598" spans="1:2" x14ac:dyDescent="0.2">
      <c r="A598" s="179" t="s">
        <v>760</v>
      </c>
      <c r="B598" s="194" t="s">
        <v>457</v>
      </c>
    </row>
    <row r="599" spans="1:2" x14ac:dyDescent="0.2">
      <c r="A599" s="179" t="s">
        <v>761</v>
      </c>
      <c r="B599" s="194" t="s">
        <v>479</v>
      </c>
    </row>
    <row r="600" spans="1:2" x14ac:dyDescent="0.2">
      <c r="A600" s="179" t="s">
        <v>116</v>
      </c>
      <c r="B600" s="194" t="s">
        <v>479</v>
      </c>
    </row>
    <row r="601" spans="1:2" x14ac:dyDescent="0.2">
      <c r="A601" s="179" t="s">
        <v>780</v>
      </c>
      <c r="B601" s="194" t="s">
        <v>433</v>
      </c>
    </row>
    <row r="602" spans="1:2" x14ac:dyDescent="0.2">
      <c r="A602" s="179" t="s">
        <v>781</v>
      </c>
      <c r="B602" s="194" t="s">
        <v>470</v>
      </c>
    </row>
    <row r="603" spans="1:2" x14ac:dyDescent="0.2">
      <c r="A603" s="179" t="s">
        <v>783</v>
      </c>
      <c r="B603" s="194" t="s">
        <v>457</v>
      </c>
    </row>
    <row r="604" spans="1:2" x14ac:dyDescent="0.2">
      <c r="A604" s="194" t="s">
        <v>784</v>
      </c>
      <c r="B604" s="194" t="s">
        <v>470</v>
      </c>
    </row>
    <row r="605" spans="1:2" x14ac:dyDescent="0.2">
      <c r="A605" s="179" t="s">
        <v>782</v>
      </c>
      <c r="B605" s="194" t="s">
        <v>470</v>
      </c>
    </row>
    <row r="606" spans="1:2" x14ac:dyDescent="0.2">
      <c r="A606" s="179" t="s">
        <v>650</v>
      </c>
      <c r="B606" s="194" t="s">
        <v>457</v>
      </c>
    </row>
    <row r="607" spans="1:2" x14ac:dyDescent="0.2">
      <c r="A607" s="179" t="s">
        <v>115</v>
      </c>
      <c r="B607" s="194" t="s">
        <v>457</v>
      </c>
    </row>
    <row r="608" spans="1:2" x14ac:dyDescent="0.2">
      <c r="A608" s="179" t="s">
        <v>874</v>
      </c>
      <c r="B608" s="194" t="s">
        <v>456</v>
      </c>
    </row>
    <row r="609" spans="1:2" x14ac:dyDescent="0.2">
      <c r="A609" s="179" t="s">
        <v>875</v>
      </c>
      <c r="B609" s="194" t="s">
        <v>812</v>
      </c>
    </row>
    <row r="610" spans="1:2" x14ac:dyDescent="0.2">
      <c r="A610" s="179" t="s">
        <v>876</v>
      </c>
      <c r="B610" s="194" t="s">
        <v>117</v>
      </c>
    </row>
    <row r="611" spans="1:2" x14ac:dyDescent="0.2">
      <c r="A611" s="179" t="s">
        <v>875</v>
      </c>
      <c r="B611" s="194" t="s">
        <v>812</v>
      </c>
    </row>
    <row r="612" spans="1:2" x14ac:dyDescent="0.2">
      <c r="A612" s="179" t="s">
        <v>876</v>
      </c>
      <c r="B612" s="194" t="s">
        <v>117</v>
      </c>
    </row>
    <row r="613" spans="1:2" x14ac:dyDescent="0.2">
      <c r="A613" s="179" t="s">
        <v>747</v>
      </c>
      <c r="B613" s="194" t="s">
        <v>428</v>
      </c>
    </row>
    <row r="614" spans="1:2" x14ac:dyDescent="0.2">
      <c r="A614" s="179" t="s">
        <v>649</v>
      </c>
      <c r="B614" s="194" t="s">
        <v>117</v>
      </c>
    </row>
    <row r="615" spans="1:2" x14ac:dyDescent="0.2">
      <c r="A615" s="179" t="s">
        <v>877</v>
      </c>
      <c r="B615" s="194" t="s">
        <v>812</v>
      </c>
    </row>
    <row r="616" spans="1:2" x14ac:dyDescent="0.2">
      <c r="A616" s="179" t="s">
        <v>876</v>
      </c>
      <c r="B616" s="194" t="s">
        <v>117</v>
      </c>
    </row>
    <row r="617" spans="1:2" x14ac:dyDescent="0.2">
      <c r="A617" s="179" t="s">
        <v>117</v>
      </c>
      <c r="B617" s="194" t="s">
        <v>117</v>
      </c>
    </row>
    <row r="618" spans="1:2" x14ac:dyDescent="0.2">
      <c r="A618" s="179" t="s">
        <v>878</v>
      </c>
      <c r="B618" s="194" t="s">
        <v>812</v>
      </c>
    </row>
    <row r="619" spans="1:2" x14ac:dyDescent="0.2">
      <c r="A619" s="179" t="s">
        <v>876</v>
      </c>
      <c r="B619" s="194" t="s">
        <v>117</v>
      </c>
    </row>
    <row r="620" spans="1:2" x14ac:dyDescent="0.2">
      <c r="A620" s="179" t="s">
        <v>879</v>
      </c>
      <c r="B620" s="194" t="s">
        <v>812</v>
      </c>
    </row>
    <row r="621" spans="1:2" x14ac:dyDescent="0.2">
      <c r="A621" s="179" t="s">
        <v>880</v>
      </c>
      <c r="B621" s="194" t="s">
        <v>812</v>
      </c>
    </row>
    <row r="622" spans="1:2" x14ac:dyDescent="0.2">
      <c r="A622" s="179" t="s">
        <v>876</v>
      </c>
      <c r="B622" s="194" t="s">
        <v>117</v>
      </c>
    </row>
    <row r="623" spans="1:2" x14ac:dyDescent="0.2">
      <c r="A623" s="179" t="s">
        <v>881</v>
      </c>
      <c r="B623" s="194" t="s">
        <v>812</v>
      </c>
    </row>
    <row r="624" spans="1:2" x14ac:dyDescent="0.2">
      <c r="A624" s="179" t="s">
        <v>882</v>
      </c>
      <c r="B624" s="194" t="s">
        <v>812</v>
      </c>
    </row>
    <row r="625" spans="1:2" x14ac:dyDescent="0.2">
      <c r="A625" s="179" t="s">
        <v>151</v>
      </c>
      <c r="B625" s="194" t="s">
        <v>342</v>
      </c>
    </row>
    <row r="626" spans="1:2" x14ac:dyDescent="0.2">
      <c r="A626" s="179" t="s">
        <v>117</v>
      </c>
      <c r="B626" s="194" t="s">
        <v>117</v>
      </c>
    </row>
    <row r="627" spans="1:2" x14ac:dyDescent="0.2">
      <c r="A627" s="179" t="s">
        <v>816</v>
      </c>
      <c r="B627" s="194" t="s">
        <v>821</v>
      </c>
    </row>
    <row r="628" spans="1:2" x14ac:dyDescent="0.2">
      <c r="A628" s="179" t="s">
        <v>883</v>
      </c>
      <c r="B628" s="194" t="s">
        <v>462</v>
      </c>
    </row>
    <row r="629" spans="1:2" x14ac:dyDescent="0.2">
      <c r="A629" s="179" t="s">
        <v>884</v>
      </c>
      <c r="B629" s="194" t="s">
        <v>462</v>
      </c>
    </row>
    <row r="630" spans="1:2" x14ac:dyDescent="0.2">
      <c r="A630" s="179" t="s">
        <v>885</v>
      </c>
      <c r="B630" s="194" t="s">
        <v>462</v>
      </c>
    </row>
    <row r="631" spans="1:2" x14ac:dyDescent="0.2">
      <c r="A631" s="179" t="s">
        <v>886</v>
      </c>
      <c r="B631" s="194" t="s">
        <v>462</v>
      </c>
    </row>
    <row r="632" spans="1:2" x14ac:dyDescent="0.2">
      <c r="A632" s="179" t="s">
        <v>885</v>
      </c>
      <c r="B632" s="194" t="s">
        <v>462</v>
      </c>
    </row>
    <row r="633" spans="1:2" x14ac:dyDescent="0.2">
      <c r="A633" s="179" t="s">
        <v>884</v>
      </c>
      <c r="B633" s="194" t="s">
        <v>462</v>
      </c>
    </row>
    <row r="634" spans="1:2" x14ac:dyDescent="0.2">
      <c r="A634" s="179" t="s">
        <v>887</v>
      </c>
      <c r="B634" s="194" t="s">
        <v>462</v>
      </c>
    </row>
    <row r="635" spans="1:2" x14ac:dyDescent="0.2">
      <c r="A635" s="179" t="s">
        <v>650</v>
      </c>
      <c r="B635" s="194" t="s">
        <v>457</v>
      </c>
    </row>
    <row r="636" spans="1:2" x14ac:dyDescent="0.2">
      <c r="A636" s="179" t="s">
        <v>888</v>
      </c>
      <c r="B636" s="194" t="s">
        <v>670</v>
      </c>
    </row>
    <row r="637" spans="1:2" x14ac:dyDescent="0.2">
      <c r="A637" s="179" t="s">
        <v>889</v>
      </c>
      <c r="B637" s="194" t="s">
        <v>670</v>
      </c>
    </row>
    <row r="638" spans="1:2" x14ac:dyDescent="0.2">
      <c r="A638" s="179" t="s">
        <v>890</v>
      </c>
      <c r="B638" s="194" t="s">
        <v>486</v>
      </c>
    </row>
    <row r="639" spans="1:2" x14ac:dyDescent="0.2">
      <c r="A639" s="179" t="s">
        <v>394</v>
      </c>
      <c r="B639" s="194" t="s">
        <v>457</v>
      </c>
    </row>
    <row r="640" spans="1:2" x14ac:dyDescent="0.2">
      <c r="A640" s="179" t="s">
        <v>115</v>
      </c>
      <c r="B640" s="194" t="s">
        <v>457</v>
      </c>
    </row>
    <row r="641" spans="1:2" x14ac:dyDescent="0.2">
      <c r="A641" s="179" t="s">
        <v>592</v>
      </c>
      <c r="B641" s="194" t="s">
        <v>117</v>
      </c>
    </row>
    <row r="642" spans="1:2" x14ac:dyDescent="0.2">
      <c r="A642" s="179" t="s">
        <v>891</v>
      </c>
      <c r="B642" s="194" t="s">
        <v>670</v>
      </c>
    </row>
    <row r="643" spans="1:2" x14ac:dyDescent="0.2">
      <c r="A643" s="179" t="s">
        <v>892</v>
      </c>
      <c r="B643" s="194" t="s">
        <v>730</v>
      </c>
    </row>
    <row r="644" spans="1:2" x14ac:dyDescent="0.2">
      <c r="A644" s="179" t="s">
        <v>893</v>
      </c>
      <c r="B644" s="194" t="s">
        <v>117</v>
      </c>
    </row>
    <row r="645" spans="1:2" x14ac:dyDescent="0.2">
      <c r="A645" s="179" t="s">
        <v>452</v>
      </c>
      <c r="B645" s="194" t="s">
        <v>117</v>
      </c>
    </row>
    <row r="646" spans="1:2" x14ac:dyDescent="0.2">
      <c r="A646" s="179" t="s">
        <v>452</v>
      </c>
      <c r="B646" s="194" t="s">
        <v>117</v>
      </c>
    </row>
    <row r="647" spans="1:2" x14ac:dyDescent="0.2">
      <c r="A647" s="179" t="s">
        <v>452</v>
      </c>
      <c r="B647" s="194" t="s">
        <v>117</v>
      </c>
    </row>
    <row r="648" spans="1:2" x14ac:dyDescent="0.2">
      <c r="A648" s="179" t="s">
        <v>452</v>
      </c>
      <c r="B648" s="194" t="s">
        <v>117</v>
      </c>
    </row>
    <row r="649" spans="1:2" x14ac:dyDescent="0.2">
      <c r="A649" s="179" t="s">
        <v>451</v>
      </c>
      <c r="B649" s="194" t="s">
        <v>117</v>
      </c>
    </row>
    <row r="650" spans="1:2" x14ac:dyDescent="0.2">
      <c r="A650" s="179" t="s">
        <v>894</v>
      </c>
      <c r="B650" s="194" t="s">
        <v>457</v>
      </c>
    </row>
    <row r="651" spans="1:2" x14ac:dyDescent="0.2">
      <c r="A651" s="179" t="s">
        <v>451</v>
      </c>
      <c r="B651" s="194" t="s">
        <v>117</v>
      </c>
    </row>
    <row r="652" spans="1:2" x14ac:dyDescent="0.2">
      <c r="A652" s="179" t="s">
        <v>451</v>
      </c>
      <c r="B652" s="194" t="s">
        <v>117</v>
      </c>
    </row>
    <row r="653" spans="1:2" x14ac:dyDescent="0.2">
      <c r="A653" s="215" t="s">
        <v>451</v>
      </c>
      <c r="B653" s="194" t="s">
        <v>117</v>
      </c>
    </row>
    <row r="654" spans="1:2" x14ac:dyDescent="0.2">
      <c r="A654" s="179" t="s">
        <v>895</v>
      </c>
      <c r="B654" s="194" t="s">
        <v>457</v>
      </c>
    </row>
    <row r="655" spans="1:2" x14ac:dyDescent="0.2">
      <c r="A655" s="179" t="s">
        <v>896</v>
      </c>
      <c r="B655" s="194" t="s">
        <v>479</v>
      </c>
    </row>
    <row r="656" spans="1:2" x14ac:dyDescent="0.2">
      <c r="A656" s="216" t="s">
        <v>786</v>
      </c>
      <c r="B656" s="194" t="s">
        <v>117</v>
      </c>
    </row>
    <row r="657" spans="1:2" x14ac:dyDescent="0.2">
      <c r="A657" s="179" t="s">
        <v>787</v>
      </c>
      <c r="B657" s="194" t="s">
        <v>117</v>
      </c>
    </row>
    <row r="658" spans="1:2" x14ac:dyDescent="0.2">
      <c r="A658" s="179" t="s">
        <v>897</v>
      </c>
      <c r="B658" s="194" t="s">
        <v>457</v>
      </c>
    </row>
    <row r="659" spans="1:2" x14ac:dyDescent="0.2">
      <c r="A659" s="179" t="s">
        <v>898</v>
      </c>
      <c r="B659" s="194" t="s">
        <v>470</v>
      </c>
    </row>
    <row r="660" spans="1:2" x14ac:dyDescent="0.2">
      <c r="A660" s="179" t="s">
        <v>898</v>
      </c>
      <c r="B660" s="194" t="s">
        <v>470</v>
      </c>
    </row>
    <row r="661" spans="1:2" x14ac:dyDescent="0.2">
      <c r="A661" s="179" t="s">
        <v>898</v>
      </c>
      <c r="B661" s="194" t="s">
        <v>470</v>
      </c>
    </row>
    <row r="662" spans="1:2" x14ac:dyDescent="0.2">
      <c r="A662" s="179" t="s">
        <v>899</v>
      </c>
      <c r="B662" s="194" t="s">
        <v>117</v>
      </c>
    </row>
    <row r="663" spans="1:2" x14ac:dyDescent="0.2">
      <c r="A663" s="179" t="s">
        <v>42</v>
      </c>
      <c r="B663" s="194" t="s">
        <v>117</v>
      </c>
    </row>
    <row r="664" spans="1:2" x14ac:dyDescent="0.2">
      <c r="A664" s="179" t="s">
        <v>900</v>
      </c>
      <c r="B664" s="194" t="s">
        <v>457</v>
      </c>
    </row>
    <row r="665" spans="1:2" x14ac:dyDescent="0.2">
      <c r="A665" s="179" t="s">
        <v>901</v>
      </c>
      <c r="B665" s="194" t="s">
        <v>470</v>
      </c>
    </row>
    <row r="666" spans="1:2" x14ac:dyDescent="0.2">
      <c r="A666" s="179" t="s">
        <v>902</v>
      </c>
      <c r="B666" s="194" t="s">
        <v>470</v>
      </c>
    </row>
    <row r="667" spans="1:2" x14ac:dyDescent="0.2">
      <c r="A667" s="179" t="s">
        <v>903</v>
      </c>
      <c r="B667" s="194" t="s">
        <v>470</v>
      </c>
    </row>
    <row r="668" spans="1:2" x14ac:dyDescent="0.2">
      <c r="A668" s="179" t="s">
        <v>603</v>
      </c>
      <c r="B668" s="194" t="s">
        <v>470</v>
      </c>
    </row>
    <row r="669" spans="1:2" x14ac:dyDescent="0.2">
      <c r="A669" s="179" t="s">
        <v>604</v>
      </c>
      <c r="B669" s="194" t="s">
        <v>479</v>
      </c>
    </row>
    <row r="670" spans="1:2" x14ac:dyDescent="0.2">
      <c r="A670" s="179" t="s">
        <v>605</v>
      </c>
      <c r="B670" s="194" t="s">
        <v>821</v>
      </c>
    </row>
    <row r="671" spans="1:2" x14ac:dyDescent="0.2">
      <c r="A671" s="179" t="s">
        <v>492</v>
      </c>
      <c r="B671" s="194" t="s">
        <v>812</v>
      </c>
    </row>
    <row r="672" spans="1:2" x14ac:dyDescent="0.2">
      <c r="A672" s="179" t="s">
        <v>493</v>
      </c>
      <c r="B672" s="194" t="s">
        <v>117</v>
      </c>
    </row>
    <row r="673" spans="1:2" x14ac:dyDescent="0.2">
      <c r="A673" s="179" t="s">
        <v>494</v>
      </c>
      <c r="B673" s="194" t="s">
        <v>812</v>
      </c>
    </row>
    <row r="674" spans="1:2" x14ac:dyDescent="0.2">
      <c r="A674" s="179" t="s">
        <v>495</v>
      </c>
      <c r="B674" s="194" t="s">
        <v>117</v>
      </c>
    </row>
    <row r="675" spans="1:2" x14ac:dyDescent="0.2">
      <c r="A675" s="179" t="s">
        <v>496</v>
      </c>
      <c r="B675" s="194" t="s">
        <v>117</v>
      </c>
    </row>
    <row r="676" spans="1:2" x14ac:dyDescent="0.2">
      <c r="A676" s="179" t="s">
        <v>497</v>
      </c>
      <c r="B676" s="194" t="s">
        <v>462</v>
      </c>
    </row>
    <row r="677" spans="1:2" x14ac:dyDescent="0.2">
      <c r="A677" s="194" t="s">
        <v>268</v>
      </c>
      <c r="B677" s="194" t="s">
        <v>429</v>
      </c>
    </row>
    <row r="678" spans="1:2" x14ac:dyDescent="0.2">
      <c r="A678" s="194" t="s">
        <v>267</v>
      </c>
      <c r="B678" s="194" t="s">
        <v>472</v>
      </c>
    </row>
    <row r="679" spans="1:2" x14ac:dyDescent="0.2">
      <c r="A679" s="194" t="s">
        <v>269</v>
      </c>
      <c r="B679" s="194" t="s">
        <v>670</v>
      </c>
    </row>
    <row r="680" spans="1:2" x14ac:dyDescent="0.2">
      <c r="A680" s="179" t="s">
        <v>270</v>
      </c>
      <c r="B680" s="194" t="s">
        <v>117</v>
      </c>
    </row>
    <row r="681" spans="1:2" x14ac:dyDescent="0.2">
      <c r="A681" s="179" t="s">
        <v>498</v>
      </c>
      <c r="B681" s="194" t="s">
        <v>456</v>
      </c>
    </row>
    <row r="682" spans="1:2" x14ac:dyDescent="0.2">
      <c r="A682" s="179" t="s">
        <v>271</v>
      </c>
      <c r="B682" s="194" t="s">
        <v>457</v>
      </c>
    </row>
    <row r="683" spans="1:2" x14ac:dyDescent="0.2">
      <c r="A683" s="209" t="s">
        <v>273</v>
      </c>
      <c r="B683" s="194" t="s">
        <v>479</v>
      </c>
    </row>
    <row r="684" spans="1:2" x14ac:dyDescent="0.2">
      <c r="A684" s="179" t="s">
        <v>274</v>
      </c>
      <c r="B684" s="194" t="s">
        <v>462</v>
      </c>
    </row>
    <row r="685" spans="1:2" x14ac:dyDescent="0.2">
      <c r="A685" s="194" t="s">
        <v>798</v>
      </c>
      <c r="B685" s="194" t="s">
        <v>117</v>
      </c>
    </row>
    <row r="686" spans="1:2" x14ac:dyDescent="0.2">
      <c r="A686" s="194" t="s">
        <v>800</v>
      </c>
      <c r="B686" s="194" t="s">
        <v>117</v>
      </c>
    </row>
    <row r="687" spans="1:2" x14ac:dyDescent="0.2">
      <c r="A687" s="194" t="s">
        <v>228</v>
      </c>
      <c r="B687" s="194" t="s">
        <v>229</v>
      </c>
    </row>
    <row r="688" spans="1:2" x14ac:dyDescent="0.2">
      <c r="A688" s="194" t="s">
        <v>231</v>
      </c>
      <c r="B688" s="194" t="s">
        <v>428</v>
      </c>
    </row>
    <row r="689" spans="1:2" x14ac:dyDescent="0.2">
      <c r="A689" s="194" t="s">
        <v>232</v>
      </c>
      <c r="B689" s="194" t="s">
        <v>428</v>
      </c>
    </row>
    <row r="690" spans="1:2" x14ac:dyDescent="0.2">
      <c r="A690" s="217" t="s">
        <v>233</v>
      </c>
      <c r="B690" s="194" t="s">
        <v>428</v>
      </c>
    </row>
    <row r="691" spans="1:2" x14ac:dyDescent="0.2">
      <c r="A691" s="194" t="s">
        <v>234</v>
      </c>
      <c r="B691" s="194" t="s">
        <v>457</v>
      </c>
    </row>
    <row r="692" spans="1:2" x14ac:dyDescent="0.2">
      <c r="A692" s="194" t="s">
        <v>224</v>
      </c>
      <c r="B692" s="194" t="s">
        <v>457</v>
      </c>
    </row>
    <row r="693" spans="1:2" x14ac:dyDescent="0.2">
      <c r="A693" s="194" t="s">
        <v>118</v>
      </c>
      <c r="B693" s="194" t="s">
        <v>480</v>
      </c>
    </row>
    <row r="694" spans="1:2" x14ac:dyDescent="0.2">
      <c r="A694" s="194" t="s">
        <v>119</v>
      </c>
      <c r="B694" s="194" t="s">
        <v>670</v>
      </c>
    </row>
    <row r="695" spans="1:2" x14ac:dyDescent="0.2">
      <c r="A695" s="179" t="s">
        <v>357</v>
      </c>
      <c r="B695" s="194" t="s">
        <v>342</v>
      </c>
    </row>
    <row r="696" spans="1:2" x14ac:dyDescent="0.2">
      <c r="A696" s="179" t="e">
        <f>#REF!</f>
        <v>#REF!</v>
      </c>
      <c r="B696" s="194" t="s">
        <v>117</v>
      </c>
    </row>
    <row r="697" spans="1:2" x14ac:dyDescent="0.2">
      <c r="A697" s="179" t="e">
        <f>#REF!</f>
        <v>#REF!</v>
      </c>
      <c r="B697" s="194" t="s">
        <v>117</v>
      </c>
    </row>
    <row r="698" spans="1:2" x14ac:dyDescent="0.2">
      <c r="A698" s="194" t="s">
        <v>801</v>
      </c>
      <c r="B698" s="194" t="s">
        <v>841</v>
      </c>
    </row>
    <row r="699" spans="1:2" x14ac:dyDescent="0.2">
      <c r="A699" s="194" t="s">
        <v>799</v>
      </c>
      <c r="B699" s="194" t="s">
        <v>670</v>
      </c>
    </row>
    <row r="700" spans="1:2" ht="15" x14ac:dyDescent="0.25">
      <c r="A700" s="218" t="s">
        <v>802</v>
      </c>
      <c r="B700" s="194" t="s">
        <v>670</v>
      </c>
    </row>
    <row r="701" spans="1:2" x14ac:dyDescent="0.2">
      <c r="A701" s="179" t="s">
        <v>282</v>
      </c>
      <c r="B701" s="194" t="s">
        <v>670</v>
      </c>
    </row>
    <row r="702" spans="1:2" x14ac:dyDescent="0.2">
      <c r="A702" s="194" t="s">
        <v>283</v>
      </c>
      <c r="B702" s="194" t="s">
        <v>456</v>
      </c>
    </row>
    <row r="703" spans="1:2" x14ac:dyDescent="0.2">
      <c r="A703" s="219" t="s">
        <v>417</v>
      </c>
      <c r="B703" s="194" t="s">
        <v>486</v>
      </c>
    </row>
    <row r="704" spans="1:2" x14ac:dyDescent="0.2">
      <c r="A704" s="194" t="s">
        <v>285</v>
      </c>
      <c r="B704" s="194" t="s">
        <v>470</v>
      </c>
    </row>
    <row r="705" spans="1:2" x14ac:dyDescent="0.2">
      <c r="A705" s="194" t="s">
        <v>286</v>
      </c>
      <c r="B705" s="194" t="s">
        <v>479</v>
      </c>
    </row>
    <row r="706" spans="1:2" x14ac:dyDescent="0.2">
      <c r="A706" s="194" t="s">
        <v>826</v>
      </c>
      <c r="B706" s="194" t="s">
        <v>484</v>
      </c>
    </row>
    <row r="707" spans="1:2" x14ac:dyDescent="0.2">
      <c r="A707" s="179" t="s">
        <v>291</v>
      </c>
      <c r="B707" s="194" t="s">
        <v>958</v>
      </c>
    </row>
    <row r="708" spans="1:2" x14ac:dyDescent="0.2">
      <c r="A708" s="179" t="s">
        <v>294</v>
      </c>
      <c r="B708" s="194" t="s">
        <v>470</v>
      </c>
    </row>
    <row r="709" spans="1:2" x14ac:dyDescent="0.2">
      <c r="A709" s="179" t="s">
        <v>287</v>
      </c>
      <c r="B709" s="194" t="s">
        <v>117</v>
      </c>
    </row>
    <row r="710" spans="1:2" x14ac:dyDescent="0.2">
      <c r="A710" s="179" t="s">
        <v>288</v>
      </c>
      <c r="B710" s="194" t="s">
        <v>117</v>
      </c>
    </row>
    <row r="711" spans="1:2" x14ac:dyDescent="0.2">
      <c r="A711" s="179" t="s">
        <v>290</v>
      </c>
      <c r="B711" s="194" t="s">
        <v>117</v>
      </c>
    </row>
    <row r="712" spans="1:2" x14ac:dyDescent="0.2">
      <c r="A712" s="179" t="s">
        <v>237</v>
      </c>
      <c r="B712" s="194" t="s">
        <v>117</v>
      </c>
    </row>
    <row r="713" spans="1:2" x14ac:dyDescent="0.2">
      <c r="A713" s="179" t="s">
        <v>236</v>
      </c>
      <c r="B713" s="194" t="s">
        <v>117</v>
      </c>
    </row>
    <row r="714" spans="1:2" x14ac:dyDescent="0.2">
      <c r="A714" s="179" t="s">
        <v>289</v>
      </c>
      <c r="B714" s="194" t="s">
        <v>117</v>
      </c>
    </row>
    <row r="715" spans="1:2" x14ac:dyDescent="0.2">
      <c r="A715" s="179" t="s">
        <v>292</v>
      </c>
      <c r="B715" s="194" t="s">
        <v>429</v>
      </c>
    </row>
    <row r="716" spans="1:2" x14ac:dyDescent="0.2">
      <c r="A716" s="179" t="s">
        <v>284</v>
      </c>
      <c r="B716" s="194" t="s">
        <v>456</v>
      </c>
    </row>
    <row r="717" spans="1:2" x14ac:dyDescent="0.2">
      <c r="A717" s="194" t="s">
        <v>293</v>
      </c>
      <c r="B717" s="194" t="s">
        <v>470</v>
      </c>
    </row>
    <row r="718" spans="1:2" x14ac:dyDescent="0.2">
      <c r="A718" s="194" t="s">
        <v>295</v>
      </c>
      <c r="B718" s="194" t="s">
        <v>470</v>
      </c>
    </row>
    <row r="719" spans="1:2" x14ac:dyDescent="0.2">
      <c r="A719" s="179" t="s">
        <v>224</v>
      </c>
      <c r="B719" s="194" t="s">
        <v>457</v>
      </c>
    </row>
    <row r="720" spans="1:2" x14ac:dyDescent="0.2">
      <c r="A720" s="179" t="s">
        <v>224</v>
      </c>
      <c r="B720" s="194" t="s">
        <v>457</v>
      </c>
    </row>
    <row r="721" spans="1:2" x14ac:dyDescent="0.2">
      <c r="A721" s="179" t="s">
        <v>224</v>
      </c>
      <c r="B721" s="194" t="s">
        <v>457</v>
      </c>
    </row>
    <row r="722" spans="1:2" x14ac:dyDescent="0.2">
      <c r="A722" s="179" t="s">
        <v>167</v>
      </c>
      <c r="B722" s="194" t="s">
        <v>456</v>
      </c>
    </row>
    <row r="723" spans="1:2" x14ac:dyDescent="0.2">
      <c r="A723" s="179" t="s">
        <v>167</v>
      </c>
      <c r="B723" s="194" t="s">
        <v>456</v>
      </c>
    </row>
    <row r="724" spans="1:2" x14ac:dyDescent="0.2">
      <c r="A724" s="179" t="s">
        <v>167</v>
      </c>
      <c r="B724" s="194" t="s">
        <v>456</v>
      </c>
    </row>
    <row r="725" spans="1:2" x14ac:dyDescent="0.2">
      <c r="A725" s="179" t="s">
        <v>167</v>
      </c>
      <c r="B725" s="194" t="s">
        <v>456</v>
      </c>
    </row>
    <row r="726" spans="1:2" x14ac:dyDescent="0.2">
      <c r="A726" s="179" t="s">
        <v>224</v>
      </c>
      <c r="B726" s="194" t="s">
        <v>457</v>
      </c>
    </row>
    <row r="727" spans="1:2" x14ac:dyDescent="0.2">
      <c r="A727" s="179" t="s">
        <v>345</v>
      </c>
      <c r="B727" s="194" t="s">
        <v>484</v>
      </c>
    </row>
    <row r="728" spans="1:2" x14ac:dyDescent="0.2">
      <c r="A728" s="179" t="s">
        <v>227</v>
      </c>
      <c r="B728" s="194" t="s">
        <v>117</v>
      </c>
    </row>
    <row r="729" spans="1:2" x14ac:dyDescent="0.2">
      <c r="A729" s="179" t="s">
        <v>227</v>
      </c>
      <c r="B729" s="194" t="s">
        <v>117</v>
      </c>
    </row>
    <row r="730" spans="1:2" x14ac:dyDescent="0.2">
      <c r="A730" s="179" t="s">
        <v>227</v>
      </c>
      <c r="B730" s="194" t="s">
        <v>117</v>
      </c>
    </row>
    <row r="731" spans="1:2" x14ac:dyDescent="0.2">
      <c r="A731" s="179" t="s">
        <v>397</v>
      </c>
      <c r="B731" s="194" t="s">
        <v>670</v>
      </c>
    </row>
    <row r="732" spans="1:2" x14ac:dyDescent="0.2">
      <c r="A732" s="179" t="s">
        <v>398</v>
      </c>
      <c r="B732" s="194" t="s">
        <v>456</v>
      </c>
    </row>
    <row r="733" spans="1:2" x14ac:dyDescent="0.2">
      <c r="A733" s="179" t="s">
        <v>399</v>
      </c>
      <c r="B733" s="194" t="s">
        <v>456</v>
      </c>
    </row>
    <row r="734" spans="1:2" x14ac:dyDescent="0.2">
      <c r="A734" s="179" t="s">
        <v>400</v>
      </c>
      <c r="B734" s="194" t="s">
        <v>428</v>
      </c>
    </row>
    <row r="735" spans="1:2" x14ac:dyDescent="0.2">
      <c r="A735" s="179" t="s">
        <v>384</v>
      </c>
      <c r="B735" s="194" t="s">
        <v>456</v>
      </c>
    </row>
    <row r="736" spans="1:2" x14ac:dyDescent="0.2">
      <c r="A736" s="179" t="s">
        <v>443</v>
      </c>
      <c r="B736" s="194" t="s">
        <v>158</v>
      </c>
    </row>
    <row r="737" spans="1:2" x14ac:dyDescent="0.2">
      <c r="A737" s="179" t="s">
        <v>401</v>
      </c>
      <c r="B737" s="194" t="s">
        <v>958</v>
      </c>
    </row>
    <row r="738" spans="1:2" x14ac:dyDescent="0.2">
      <c r="A738" s="179" t="s">
        <v>402</v>
      </c>
      <c r="B738" s="194" t="s">
        <v>433</v>
      </c>
    </row>
    <row r="739" spans="1:2" x14ac:dyDescent="0.2">
      <c r="A739" s="179" t="s">
        <v>403</v>
      </c>
      <c r="B739" s="194" t="s">
        <v>470</v>
      </c>
    </row>
    <row r="740" spans="1:2" x14ac:dyDescent="0.2">
      <c r="A740" s="179" t="s">
        <v>404</v>
      </c>
      <c r="B740" s="194" t="s">
        <v>117</v>
      </c>
    </row>
    <row r="741" spans="1:2" x14ac:dyDescent="0.2">
      <c r="A741" s="179" t="s">
        <v>405</v>
      </c>
      <c r="B741" s="194" t="s">
        <v>117</v>
      </c>
    </row>
    <row r="742" spans="1:2" x14ac:dyDescent="0.2">
      <c r="A742" s="179" t="s">
        <v>406</v>
      </c>
      <c r="B742" s="194" t="s">
        <v>470</v>
      </c>
    </row>
    <row r="743" spans="1:2" x14ac:dyDescent="0.2">
      <c r="A743" s="179" t="s">
        <v>407</v>
      </c>
      <c r="B743" s="194" t="s">
        <v>470</v>
      </c>
    </row>
    <row r="744" spans="1:2" x14ac:dyDescent="0.2">
      <c r="A744" s="179" t="s">
        <v>560</v>
      </c>
      <c r="B744" s="194" t="s">
        <v>472</v>
      </c>
    </row>
    <row r="745" spans="1:2" x14ac:dyDescent="0.2">
      <c r="A745" s="179" t="s">
        <v>408</v>
      </c>
      <c r="B745" s="194" t="s">
        <v>958</v>
      </c>
    </row>
    <row r="746" spans="1:2" x14ac:dyDescent="0.2">
      <c r="A746" s="179" t="s">
        <v>409</v>
      </c>
      <c r="B746" s="194" t="s">
        <v>472</v>
      </c>
    </row>
    <row r="747" spans="1:2" x14ac:dyDescent="0.2">
      <c r="A747" s="179" t="s">
        <v>410</v>
      </c>
      <c r="B747" s="194" t="s">
        <v>958</v>
      </c>
    </row>
    <row r="748" spans="1:2" x14ac:dyDescent="0.2">
      <c r="A748" s="179" t="s">
        <v>995</v>
      </c>
      <c r="B748" s="194" t="s">
        <v>457</v>
      </c>
    </row>
    <row r="749" spans="1:2" x14ac:dyDescent="0.2">
      <c r="A749" s="179" t="s">
        <v>998</v>
      </c>
      <c r="B749" s="194" t="s">
        <v>117</v>
      </c>
    </row>
    <row r="750" spans="1:2" x14ac:dyDescent="0.2">
      <c r="A750" s="179" t="s">
        <v>315</v>
      </c>
      <c r="B750" s="194" t="s">
        <v>223</v>
      </c>
    </row>
    <row r="751" spans="1:2" x14ac:dyDescent="0.2">
      <c r="A751" s="194" t="s">
        <v>997</v>
      </c>
      <c r="B751" s="194" t="s">
        <v>223</v>
      </c>
    </row>
    <row r="752" spans="1:2" x14ac:dyDescent="0.2">
      <c r="A752" s="194" t="s">
        <v>996</v>
      </c>
      <c r="B752" s="194" t="s">
        <v>999</v>
      </c>
    </row>
    <row r="756" spans="1:1" x14ac:dyDescent="0.2">
      <c r="A756" s="179"/>
    </row>
    <row r="757" spans="1:1" x14ac:dyDescent="0.2">
      <c r="A757" s="179"/>
    </row>
    <row r="761" spans="1:1" x14ac:dyDescent="0.2">
      <c r="A761" s="179"/>
    </row>
    <row r="762" spans="1:1" x14ac:dyDescent="0.2">
      <c r="A762" s="179"/>
    </row>
    <row r="763" spans="1:1" x14ac:dyDescent="0.2">
      <c r="A763" s="179"/>
    </row>
    <row r="764" spans="1:1" x14ac:dyDescent="0.2">
      <c r="A764" s="179"/>
    </row>
    <row r="765" spans="1:1" x14ac:dyDescent="0.2">
      <c r="A765" s="179"/>
    </row>
    <row r="767" spans="1:1" x14ac:dyDescent="0.2">
      <c r="A767" s="179"/>
    </row>
    <row r="768" spans="1:1" x14ac:dyDescent="0.2">
      <c r="A768" s="179"/>
    </row>
    <row r="769" spans="1:1" x14ac:dyDescent="0.2">
      <c r="A769" s="179"/>
    </row>
    <row r="770" spans="1:1" x14ac:dyDescent="0.2">
      <c r="A770" s="179"/>
    </row>
    <row r="771" spans="1:1" x14ac:dyDescent="0.2">
      <c r="A771" s="179"/>
    </row>
    <row r="772" spans="1:1" x14ac:dyDescent="0.2">
      <c r="A772" s="179"/>
    </row>
    <row r="773" spans="1:1" x14ac:dyDescent="0.2">
      <c r="A773" s="179"/>
    </row>
    <row r="774" spans="1:1" x14ac:dyDescent="0.2">
      <c r="A774" s="179"/>
    </row>
    <row r="775" spans="1:1" x14ac:dyDescent="0.2">
      <c r="A775" s="179"/>
    </row>
    <row r="776" spans="1:1" x14ac:dyDescent="0.2">
      <c r="A776" s="179"/>
    </row>
    <row r="777" spans="1:1" x14ac:dyDescent="0.2">
      <c r="A777" s="179"/>
    </row>
    <row r="778" spans="1:1" x14ac:dyDescent="0.2">
      <c r="A778" s="179"/>
    </row>
    <row r="779" spans="1:1" x14ac:dyDescent="0.2">
      <c r="A779" s="179"/>
    </row>
    <row r="780" spans="1:1" x14ac:dyDescent="0.2">
      <c r="A780" s="179"/>
    </row>
    <row r="781" spans="1:1" x14ac:dyDescent="0.2">
      <c r="A781" s="179"/>
    </row>
    <row r="914" spans="1:13" s="106" customFormat="1" x14ac:dyDescent="0.2">
      <c r="A914" s="220" t="s">
        <v>272</v>
      </c>
      <c r="B914" s="220"/>
      <c r="C914" s="221"/>
      <c r="D914" s="220"/>
      <c r="E914" s="220"/>
      <c r="F914" s="220"/>
      <c r="G914" s="220"/>
      <c r="H914" s="220"/>
      <c r="I914" s="220"/>
      <c r="J914" s="220"/>
      <c r="K914" s="220"/>
      <c r="L914" s="220"/>
      <c r="M914" s="220"/>
    </row>
    <row r="916" spans="1:13" x14ac:dyDescent="0.2">
      <c r="H916" s="179" t="s">
        <v>342</v>
      </c>
    </row>
    <row r="917" spans="1:13" x14ac:dyDescent="0.2">
      <c r="H917" s="179" t="s">
        <v>342</v>
      </c>
    </row>
    <row r="918" spans="1:13" x14ac:dyDescent="0.2">
      <c r="H918" s="179" t="s">
        <v>342</v>
      </c>
    </row>
    <row r="919" spans="1:13" x14ac:dyDescent="0.2">
      <c r="H919" s="179" t="s">
        <v>342</v>
      </c>
    </row>
    <row r="920" spans="1:13" x14ac:dyDescent="0.2">
      <c r="H920" s="179" t="s">
        <v>342</v>
      </c>
    </row>
    <row r="921" spans="1:13" x14ac:dyDescent="0.2">
      <c r="H921" s="179" t="s">
        <v>342</v>
      </c>
    </row>
    <row r="922" spans="1:13" x14ac:dyDescent="0.2">
      <c r="H922" s="179" t="s">
        <v>342</v>
      </c>
    </row>
    <row r="923" spans="1:13" x14ac:dyDescent="0.2">
      <c r="H923" s="179" t="s">
        <v>342</v>
      </c>
    </row>
    <row r="924" spans="1:13" x14ac:dyDescent="0.2">
      <c r="H924" s="179" t="s">
        <v>342</v>
      </c>
    </row>
    <row r="925" spans="1:13" x14ac:dyDescent="0.2">
      <c r="H925" s="179" t="s">
        <v>342</v>
      </c>
    </row>
    <row r="926" spans="1:13" x14ac:dyDescent="0.2">
      <c r="H926" s="179" t="s">
        <v>342</v>
      </c>
    </row>
    <row r="927" spans="1:13" x14ac:dyDescent="0.2">
      <c r="H927" s="179" t="s">
        <v>342</v>
      </c>
    </row>
  </sheetData>
  <autoFilter ref="A1:B927" xr:uid="{00000000-0009-0000-0000-000001000000}"/>
  <phoneticPr fontId="27" type="noConversion"/>
  <dataValidations count="2">
    <dataValidation type="list" allowBlank="1" showInputMessage="1" showErrorMessage="1" sqref="A42" xr:uid="{00000000-0002-0000-0100-000000000000}">
      <formula1>$AE$4:$AE$30</formula1>
    </dataValidation>
    <dataValidation type="list" allowBlank="1" showInputMessage="1" showErrorMessage="1" sqref="A66:A67 A58 A78" xr:uid="{00000000-0002-0000-0100-000001000000}">
      <formula1>$AT$4:$AT$29</formula1>
    </dataValidation>
  </dataValidations>
  <hyperlinks>
    <hyperlink ref="A83" location="Tabelle2!A1" display="Ausstellung" xr:uid="{00000000-0004-0000-0100-000000000000}"/>
  </hyperlinks>
  <pageMargins left="0.78740157499999996" right="0.78740157499999996" top="0.984251969" bottom="0.984251969" header="0.4921259845" footer="0.4921259845"/>
  <pageSetup paperSize="9" orientation="portrait" r:id="rId1"/>
  <headerFooter alignWithMargins="0">
    <oddHeader>&amp;LSächsische AufbauBank-Förderbank&amp;CHausmeisterdienste&amp;R25.06.2015</oddHeader>
    <oddFooter>&amp;L&amp;F&amp;CSeite &amp;P von &amp;N Seiten&amp;R&amp;A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indexed="13"/>
  </sheetPr>
  <dimension ref="A1:W77"/>
  <sheetViews>
    <sheetView showGridLines="0" showZeros="0" topLeftCell="A20" zoomScale="130" zoomScaleNormal="130" workbookViewId="0">
      <selection activeCell="L51" sqref="L51"/>
    </sheetView>
  </sheetViews>
  <sheetFormatPr baseColWidth="10" defaultColWidth="11.5703125" defaultRowHeight="12.75" x14ac:dyDescent="0.2"/>
  <cols>
    <col min="1" max="1" width="3" style="3" customWidth="1"/>
    <col min="2" max="2" width="9.42578125" style="3" customWidth="1"/>
    <col min="3" max="3" width="4.42578125" style="3" customWidth="1"/>
    <col min="4" max="4" width="34.42578125" style="3" customWidth="1"/>
    <col min="5" max="5" width="14.85546875" style="11" customWidth="1"/>
    <col min="6" max="6" width="1.85546875" style="12" bestFit="1" customWidth="1"/>
    <col min="7" max="7" width="14.85546875" style="11" customWidth="1"/>
    <col min="8" max="11" width="3.42578125" style="3" hidden="1" customWidth="1"/>
    <col min="12" max="12" width="7.42578125" style="3" customWidth="1"/>
    <col min="13" max="13" width="5" style="3" customWidth="1"/>
    <col min="14" max="14" width="0.42578125" style="3" customWidth="1"/>
    <col min="15" max="15" width="26.140625" style="3" customWidth="1"/>
    <col min="16" max="16" width="12" style="3" customWidth="1"/>
    <col min="17" max="17" width="11.5703125" style="3"/>
    <col min="18" max="18" width="19.42578125" style="3" customWidth="1"/>
    <col min="19" max="19" width="11.140625" style="3" customWidth="1"/>
    <col min="20" max="20" width="9.140625" style="3" customWidth="1"/>
    <col min="21" max="21" width="18" style="3" customWidth="1"/>
    <col min="22" max="22" width="11.5703125" style="3"/>
    <col min="23" max="23" width="12.140625" style="3" hidden="1" customWidth="1"/>
    <col min="24" max="24" width="6" style="3" customWidth="1"/>
    <col min="25" max="25" width="9.42578125" style="3" customWidth="1"/>
    <col min="26" max="49" width="11.5703125" style="3"/>
    <col min="50" max="51" width="11.5703125" style="3" customWidth="1"/>
    <col min="52" max="52" width="11.5703125" style="3"/>
    <col min="53" max="53" width="11.5703125" style="3" customWidth="1"/>
    <col min="54" max="16384" width="11.5703125" style="3"/>
  </cols>
  <sheetData>
    <row r="1" spans="1:21" ht="19.5" x14ac:dyDescent="0.25">
      <c r="A1" s="4" t="s">
        <v>136</v>
      </c>
      <c r="B1" s="5"/>
      <c r="E1" s="6"/>
      <c r="F1" s="7"/>
      <c r="G1" s="8"/>
      <c r="H1" s="8"/>
      <c r="I1" s="8"/>
      <c r="J1" s="8"/>
      <c r="K1" s="8"/>
      <c r="L1" s="8"/>
      <c r="M1" s="8"/>
      <c r="N1" s="8"/>
      <c r="O1" s="8"/>
    </row>
    <row r="2" spans="1:21" ht="13.5" thickBot="1" x14ac:dyDescent="0.25">
      <c r="A2" s="9" t="s">
        <v>1050</v>
      </c>
      <c r="B2" s="10"/>
      <c r="E2" s="9"/>
    </row>
    <row r="3" spans="1:21" x14ac:dyDescent="0.2">
      <c r="A3" s="9" t="s">
        <v>614</v>
      </c>
      <c r="C3" s="126" t="s">
        <v>1030</v>
      </c>
      <c r="G3" s="13"/>
      <c r="R3" s="326" t="s">
        <v>1053</v>
      </c>
      <c r="S3" s="318"/>
      <c r="T3" s="318"/>
      <c r="U3" s="319"/>
    </row>
    <row r="4" spans="1:21" x14ac:dyDescent="0.2">
      <c r="A4" s="9"/>
      <c r="L4" s="9"/>
      <c r="R4" s="320" t="s">
        <v>1054</v>
      </c>
      <c r="S4" s="317"/>
      <c r="T4" s="317"/>
      <c r="U4" s="321"/>
    </row>
    <row r="5" spans="1:21" x14ac:dyDescent="0.2">
      <c r="A5" s="9" t="s">
        <v>1049</v>
      </c>
      <c r="D5" s="14"/>
      <c r="E5" s="289" t="s">
        <v>208</v>
      </c>
      <c r="F5" s="290"/>
      <c r="G5" s="289" t="s">
        <v>611</v>
      </c>
      <c r="L5" s="9"/>
      <c r="R5" s="320" t="s">
        <v>1055</v>
      </c>
      <c r="S5" s="317"/>
      <c r="T5" s="317"/>
      <c r="U5" s="321"/>
    </row>
    <row r="6" spans="1:21" x14ac:dyDescent="0.2">
      <c r="C6" s="284"/>
      <c r="R6" s="322" t="s">
        <v>1063</v>
      </c>
      <c r="S6" s="317" t="s">
        <v>1056</v>
      </c>
      <c r="T6" s="317"/>
      <c r="U6" s="321"/>
    </row>
    <row r="7" spans="1:21" x14ac:dyDescent="0.2">
      <c r="C7" s="284"/>
      <c r="E7" s="3"/>
      <c r="F7" s="3"/>
      <c r="G7" s="3"/>
      <c r="R7" s="320"/>
      <c r="S7" s="317"/>
      <c r="T7" s="317"/>
      <c r="U7" s="321"/>
    </row>
    <row r="8" spans="1:21" x14ac:dyDescent="0.2">
      <c r="B8" s="1" t="s">
        <v>1036</v>
      </c>
      <c r="C8" s="287" t="str">
        <f>Hausmeisterservice!A3</f>
        <v>1.1</v>
      </c>
      <c r="D8" s="288" t="s">
        <v>1098</v>
      </c>
      <c r="E8" s="363" t="str">
        <f>Hausmeisterservice!E8</f>
        <v/>
      </c>
      <c r="F8" s="364"/>
      <c r="G8" s="363">
        <f>IFERROR(E8*1.19,0)</f>
        <v>0</v>
      </c>
      <c r="I8" s="14"/>
      <c r="L8" s="9"/>
      <c r="M8" s="133"/>
      <c r="O8" s="11"/>
      <c r="R8" s="320" t="s">
        <v>1057</v>
      </c>
      <c r="S8" s="317"/>
      <c r="T8" s="317"/>
      <c r="U8" s="321"/>
    </row>
    <row r="9" spans="1:21" x14ac:dyDescent="0.2">
      <c r="B9" s="3" t="s">
        <v>1036</v>
      </c>
      <c r="C9" s="285" t="s">
        <v>1018</v>
      </c>
      <c r="D9" s="286" t="s">
        <v>423</v>
      </c>
      <c r="E9" s="365" t="str">
        <f>Hausmeisterservice!E13</f>
        <v/>
      </c>
      <c r="F9" s="365"/>
      <c r="G9" s="363">
        <f>IFERROR(E9*1.19,0)</f>
        <v>0</v>
      </c>
      <c r="I9" s="14"/>
      <c r="L9" s="9"/>
      <c r="M9" s="133"/>
      <c r="O9" s="11"/>
      <c r="R9" s="320" t="s">
        <v>1058</v>
      </c>
      <c r="S9" s="317"/>
      <c r="T9" s="317"/>
      <c r="U9" s="321"/>
    </row>
    <row r="10" spans="1:21" x14ac:dyDescent="0.2">
      <c r="E10" s="365"/>
      <c r="F10" s="364"/>
      <c r="G10" s="365"/>
      <c r="I10" s="14"/>
      <c r="L10" s="9"/>
      <c r="M10" s="133"/>
      <c r="O10" s="11"/>
      <c r="R10" s="320"/>
      <c r="S10" s="317"/>
      <c r="T10" s="317"/>
      <c r="U10" s="321"/>
    </row>
    <row r="11" spans="1:21" x14ac:dyDescent="0.2">
      <c r="D11" s="9" t="s">
        <v>1041</v>
      </c>
      <c r="E11" s="366">
        <f>IFERROR(+E9+E8,0)</f>
        <v>0</v>
      </c>
      <c r="F11" s="364"/>
      <c r="G11" s="366">
        <f>+G9+G8</f>
        <v>0</v>
      </c>
      <c r="R11" s="320" t="s">
        <v>1059</v>
      </c>
      <c r="S11" s="317"/>
      <c r="T11" s="317"/>
      <c r="U11" s="321"/>
    </row>
    <row r="12" spans="1:21" x14ac:dyDescent="0.2">
      <c r="I12" s="14"/>
      <c r="L12" s="9"/>
      <c r="M12" s="133"/>
      <c r="R12" s="320" t="s">
        <v>1060</v>
      </c>
      <c r="S12" s="317"/>
      <c r="T12" s="317"/>
      <c r="U12" s="321"/>
    </row>
    <row r="13" spans="1:21" x14ac:dyDescent="0.2">
      <c r="B13" s="9" t="s">
        <v>1076</v>
      </c>
      <c r="E13" s="15" t="s">
        <v>1038</v>
      </c>
      <c r="G13" s="15" t="s">
        <v>1039</v>
      </c>
      <c r="I13" s="14"/>
      <c r="L13" s="9"/>
      <c r="M13" s="133"/>
      <c r="R13" s="320" t="s">
        <v>1061</v>
      </c>
      <c r="S13" s="317"/>
      <c r="T13" s="317"/>
      <c r="U13" s="321"/>
    </row>
    <row r="14" spans="1:21" ht="13.5" thickBot="1" x14ac:dyDescent="0.25">
      <c r="B14" s="3" t="s">
        <v>1036</v>
      </c>
      <c r="C14" s="284" t="s">
        <v>1020</v>
      </c>
      <c r="D14" s="3" t="s">
        <v>1084</v>
      </c>
      <c r="E14" s="363" t="str">
        <f>E33</f>
        <v/>
      </c>
      <c r="F14" s="363" t="s">
        <v>1052</v>
      </c>
      <c r="G14" s="363">
        <f t="shared" ref="G14:G21" si="0">IFERROR(E14*1.19,0)</f>
        <v>0</v>
      </c>
      <c r="I14" s="14"/>
      <c r="L14" s="3" t="s">
        <v>1052</v>
      </c>
      <c r="M14" s="133"/>
      <c r="O14" s="316" t="s">
        <v>1065</v>
      </c>
      <c r="R14" s="323"/>
      <c r="S14" s="324"/>
      <c r="T14" s="324"/>
      <c r="U14" s="325"/>
    </row>
    <row r="15" spans="1:21" ht="13.5" thickBot="1" x14ac:dyDescent="0.25">
      <c r="B15" s="3" t="s">
        <v>1036</v>
      </c>
      <c r="C15" s="284" t="s">
        <v>1021</v>
      </c>
      <c r="D15" s="3" t="s">
        <v>1097</v>
      </c>
      <c r="E15" s="363">
        <f>Hausmeisterservice!E16</f>
        <v>0</v>
      </c>
      <c r="F15" s="363" t="s">
        <v>1052</v>
      </c>
      <c r="G15" s="363">
        <f t="shared" si="0"/>
        <v>0</v>
      </c>
      <c r="I15" s="14"/>
      <c r="L15" s="3" t="s">
        <v>1052</v>
      </c>
      <c r="M15" s="133"/>
      <c r="O15" s="316" t="s">
        <v>1065</v>
      </c>
      <c r="R15" s="323"/>
      <c r="S15" s="324"/>
      <c r="T15" s="324"/>
      <c r="U15" s="325"/>
    </row>
    <row r="16" spans="1:21" x14ac:dyDescent="0.2">
      <c r="B16" s="3" t="s">
        <v>1036</v>
      </c>
      <c r="C16" s="284" t="s">
        <v>1022</v>
      </c>
      <c r="D16" s="3" t="s">
        <v>1090</v>
      </c>
      <c r="E16" s="363">
        <f>Hausmeisterservice!E17</f>
        <v>0</v>
      </c>
      <c r="F16" s="363" t="s">
        <v>1052</v>
      </c>
      <c r="G16" s="363">
        <f t="shared" si="0"/>
        <v>0</v>
      </c>
      <c r="H16" s="133"/>
      <c r="I16" s="133"/>
      <c r="J16" s="133"/>
      <c r="K16" s="133"/>
      <c r="L16" s="3" t="s">
        <v>1052</v>
      </c>
      <c r="M16" s="133"/>
      <c r="O16" s="316" t="s">
        <v>1065</v>
      </c>
    </row>
    <row r="17" spans="1:23" x14ac:dyDescent="0.2">
      <c r="B17" s="3" t="s">
        <v>1036</v>
      </c>
      <c r="C17" s="284" t="s">
        <v>1023</v>
      </c>
      <c r="D17" s="3" t="s">
        <v>1091</v>
      </c>
      <c r="E17" s="363">
        <f>'SVS Hausmeister'!D43</f>
        <v>0</v>
      </c>
      <c r="F17" s="363" t="s">
        <v>1052</v>
      </c>
      <c r="G17" s="363">
        <f t="shared" si="0"/>
        <v>0</v>
      </c>
      <c r="H17" s="133"/>
      <c r="I17" s="133"/>
      <c r="J17" s="133"/>
      <c r="K17" s="133"/>
      <c r="L17" s="3" t="s">
        <v>1052</v>
      </c>
      <c r="M17" s="133"/>
      <c r="O17" s="316" t="s">
        <v>1065</v>
      </c>
    </row>
    <row r="18" spans="1:23" x14ac:dyDescent="0.2">
      <c r="B18" s="3" t="s">
        <v>1036</v>
      </c>
      <c r="C18" s="284" t="s">
        <v>1027</v>
      </c>
      <c r="D18" s="3" t="s">
        <v>1092</v>
      </c>
      <c r="E18" s="363">
        <f>'SVS Hausmeister'!D43</f>
        <v>0</v>
      </c>
      <c r="F18" s="363" t="s">
        <v>1052</v>
      </c>
      <c r="G18" s="363">
        <f t="shared" si="0"/>
        <v>0</v>
      </c>
      <c r="H18" s="133"/>
      <c r="I18" s="133"/>
      <c r="J18" s="133"/>
      <c r="K18" s="133"/>
      <c r="L18" s="3" t="s">
        <v>1052</v>
      </c>
      <c r="M18" s="133"/>
      <c r="O18" s="316" t="s">
        <v>1065</v>
      </c>
    </row>
    <row r="19" spans="1:23" x14ac:dyDescent="0.2">
      <c r="B19" s="3" t="s">
        <v>1036</v>
      </c>
      <c r="C19" s="284" t="s">
        <v>1067</v>
      </c>
      <c r="D19" s="3" t="s">
        <v>1093</v>
      </c>
      <c r="E19" s="363">
        <f>'SVS Hausmeister'!D43</f>
        <v>0</v>
      </c>
      <c r="F19" s="363" t="s">
        <v>1052</v>
      </c>
      <c r="G19" s="363">
        <f t="shared" si="0"/>
        <v>0</v>
      </c>
      <c r="H19" s="133"/>
      <c r="I19" s="133"/>
      <c r="J19" s="133"/>
      <c r="K19" s="133"/>
      <c r="L19" s="3" t="s">
        <v>1052</v>
      </c>
      <c r="M19" s="133"/>
      <c r="O19" s="316" t="s">
        <v>1065</v>
      </c>
    </row>
    <row r="20" spans="1:23" x14ac:dyDescent="0.2">
      <c r="B20" s="3" t="s">
        <v>1036</v>
      </c>
      <c r="C20" s="284" t="s">
        <v>1068</v>
      </c>
      <c r="D20" s="3" t="s">
        <v>1037</v>
      </c>
      <c r="E20" s="363">
        <f>Hausmeisterservice!E21</f>
        <v>0</v>
      </c>
      <c r="F20" s="363"/>
      <c r="G20" s="363">
        <f t="shared" si="0"/>
        <v>0</v>
      </c>
      <c r="H20" s="133"/>
      <c r="I20" s="133"/>
      <c r="J20" s="133"/>
      <c r="K20" s="133"/>
      <c r="L20" s="133"/>
      <c r="M20" s="133"/>
    </row>
    <row r="21" spans="1:23" x14ac:dyDescent="0.2">
      <c r="B21" s="3" t="s">
        <v>1036</v>
      </c>
      <c r="C21" s="284" t="s">
        <v>1072</v>
      </c>
      <c r="D21" s="3" t="s">
        <v>1085</v>
      </c>
      <c r="E21" s="363">
        <f>Hausmeisterservice!E22</f>
        <v>0</v>
      </c>
      <c r="F21" s="363" t="s">
        <v>1052</v>
      </c>
      <c r="G21" s="363">
        <f t="shared" si="0"/>
        <v>0</v>
      </c>
      <c r="H21" s="133"/>
      <c r="I21" s="133"/>
      <c r="J21" s="133"/>
      <c r="K21" s="133"/>
      <c r="L21" s="3" t="s">
        <v>1052</v>
      </c>
      <c r="M21" s="133"/>
      <c r="O21" s="316" t="s">
        <v>1065</v>
      </c>
    </row>
    <row r="22" spans="1:23" x14ac:dyDescent="0.2">
      <c r="A22" s="133"/>
      <c r="B22" s="133"/>
      <c r="C22" s="133"/>
      <c r="D22" s="133"/>
      <c r="E22" s="133"/>
      <c r="G22" s="133"/>
      <c r="H22" s="133"/>
      <c r="I22" s="133"/>
      <c r="J22" s="133"/>
      <c r="K22" s="133"/>
      <c r="M22" s="133"/>
    </row>
    <row r="23" spans="1:23" ht="13.5" thickBot="1" x14ac:dyDescent="0.25">
      <c r="D23" s="9" t="s">
        <v>1108</v>
      </c>
      <c r="E23" s="367">
        <f>+E11+E15+E20</f>
        <v>0</v>
      </c>
      <c r="G23" s="367">
        <f>E23*1.19</f>
        <v>0</v>
      </c>
    </row>
    <row r="24" spans="1:23" ht="13.5" thickTop="1" x14ac:dyDescent="0.2"/>
    <row r="25" spans="1:23" x14ac:dyDescent="0.2">
      <c r="E25" s="3"/>
      <c r="F25" s="3"/>
      <c r="G25" s="3"/>
      <c r="L25" s="133" t="s">
        <v>1044</v>
      </c>
    </row>
    <row r="26" spans="1:23" ht="13.5" thickBot="1" x14ac:dyDescent="0.25">
      <c r="A26" s="274" t="s">
        <v>1025</v>
      </c>
      <c r="B26" s="274"/>
      <c r="C26" s="274"/>
      <c r="D26" s="133"/>
      <c r="E26" s="133" t="s">
        <v>1083</v>
      </c>
      <c r="G26" s="12" t="s">
        <v>1043</v>
      </c>
      <c r="H26" s="133"/>
      <c r="I26" s="133"/>
      <c r="J26" s="133"/>
      <c r="K26" s="133"/>
      <c r="L26" s="274" t="s">
        <v>1042</v>
      </c>
      <c r="M26" s="133"/>
    </row>
    <row r="27" spans="1:23" ht="13.5" thickBot="1" x14ac:dyDescent="0.25">
      <c r="A27" s="133" t="s">
        <v>1086</v>
      </c>
      <c r="B27" s="133"/>
      <c r="C27" s="133"/>
      <c r="D27" s="133"/>
      <c r="E27" s="423">
        <f>'SVS techn. Hausmeister'!D43</f>
        <v>0</v>
      </c>
      <c r="F27" s="424"/>
      <c r="G27" s="425">
        <f>'SVS techn. Hausmeister'!D5</f>
        <v>0</v>
      </c>
      <c r="H27" s="133"/>
      <c r="I27" s="133"/>
      <c r="J27" s="133"/>
      <c r="K27" s="133"/>
      <c r="L27" s="133"/>
      <c r="M27" s="133"/>
      <c r="O27" s="298" t="s">
        <v>1046</v>
      </c>
      <c r="P27" s="299"/>
      <c r="Q27" s="300"/>
    </row>
    <row r="28" spans="1:23" ht="13.5" thickBot="1" x14ac:dyDescent="0.25">
      <c r="A28" s="133"/>
      <c r="B28" s="133"/>
      <c r="C28" s="133"/>
      <c r="D28" s="133"/>
      <c r="E28" s="424"/>
      <c r="F28" s="424"/>
      <c r="G28" s="424"/>
      <c r="H28" s="133"/>
      <c r="I28" s="133"/>
      <c r="J28" s="133"/>
      <c r="K28" s="133"/>
      <c r="M28" s="133"/>
    </row>
    <row r="29" spans="1:23" ht="13.5" thickBot="1" x14ac:dyDescent="0.25">
      <c r="A29" s="133" t="s">
        <v>1088</v>
      </c>
      <c r="B29" s="133"/>
      <c r="C29" s="133"/>
      <c r="D29" s="133"/>
      <c r="E29" s="423">
        <f>'SVS Vorarbeiter techn. HM'!D43</f>
        <v>0</v>
      </c>
      <c r="F29" s="424"/>
      <c r="G29" s="425">
        <f>'SVS Vorarbeiter techn. HM'!D5</f>
        <v>0</v>
      </c>
      <c r="H29" s="133"/>
      <c r="I29" s="133"/>
      <c r="J29" s="133"/>
      <c r="K29" s="133"/>
      <c r="W29" s="3" t="s">
        <v>858</v>
      </c>
    </row>
    <row r="30" spans="1:23" ht="13.5" thickBot="1" x14ac:dyDescent="0.25">
      <c r="A30" s="133"/>
      <c r="B30" s="133"/>
      <c r="C30" s="133"/>
      <c r="D30" s="133"/>
      <c r="E30" s="424"/>
      <c r="F30" s="424"/>
      <c r="G30" s="424"/>
      <c r="H30" s="133"/>
      <c r="I30" s="133"/>
      <c r="J30" s="133"/>
      <c r="K30" s="133"/>
      <c r="M30" s="133"/>
    </row>
    <row r="31" spans="1:23" ht="13.5" thickBot="1" x14ac:dyDescent="0.25">
      <c r="A31" s="133" t="s">
        <v>1087</v>
      </c>
      <c r="B31" s="133"/>
      <c r="C31" s="133"/>
      <c r="D31" s="133"/>
      <c r="E31" s="423">
        <f>'SVS Hausmeister'!D43</f>
        <v>0</v>
      </c>
      <c r="F31" s="424"/>
      <c r="G31" s="425">
        <f>'SVS Hausmeister'!D5</f>
        <v>0</v>
      </c>
      <c r="H31" s="133"/>
      <c r="I31" s="133"/>
      <c r="J31" s="133"/>
      <c r="K31" s="133"/>
      <c r="W31" s="3" t="s">
        <v>858</v>
      </c>
    </row>
    <row r="32" spans="1:23" ht="13.5" thickBot="1" x14ac:dyDescent="0.25">
      <c r="A32" s="133"/>
      <c r="B32" s="133"/>
      <c r="C32" s="133"/>
      <c r="D32" s="133"/>
      <c r="E32" s="424"/>
      <c r="F32" s="424"/>
      <c r="G32" s="424"/>
      <c r="H32" s="133"/>
      <c r="I32" s="133"/>
      <c r="J32" s="133"/>
      <c r="K32" s="133"/>
      <c r="M32" s="133"/>
      <c r="W32" s="3" t="e">
        <f>SUM(W33:W75)</f>
        <v>#REF!</v>
      </c>
    </row>
    <row r="33" spans="1:23" ht="13.5" thickBot="1" x14ac:dyDescent="0.25">
      <c r="A33" s="133" t="s">
        <v>1079</v>
      </c>
      <c r="B33" s="133"/>
      <c r="C33" s="133"/>
      <c r="D33" s="133"/>
      <c r="E33" s="425" t="str">
        <f>IF(ISNUMBER($L33),E27*(1+$L33/100),"")</f>
        <v/>
      </c>
      <c r="F33" s="424"/>
      <c r="G33" s="425" t="str">
        <f>IF(ISNUMBER($L33),G27*(1+$L33/100),"")</f>
        <v/>
      </c>
      <c r="H33" s="133"/>
      <c r="I33" s="133"/>
      <c r="J33" s="133"/>
      <c r="K33" s="133"/>
      <c r="L33" s="421"/>
      <c r="M33" s="133"/>
      <c r="O33" s="301" t="s">
        <v>1045</v>
      </c>
      <c r="P33" s="277"/>
      <c r="Q33" s="278"/>
      <c r="W33" s="3" t="e">
        <f>#REF!</f>
        <v>#REF!</v>
      </c>
    </row>
    <row r="34" spans="1:23" ht="13.5" thickBot="1" x14ac:dyDescent="0.25">
      <c r="A34" s="133"/>
      <c r="B34" s="133"/>
      <c r="C34" s="133"/>
      <c r="D34" s="133"/>
      <c r="E34" s="424"/>
      <c r="F34" s="424"/>
      <c r="G34" s="424"/>
      <c r="H34" s="133"/>
      <c r="I34" s="133"/>
      <c r="J34" s="133"/>
      <c r="K34" s="133"/>
      <c r="L34" s="422"/>
      <c r="M34" s="133"/>
      <c r="W34" s="3" t="e">
        <f>#REF!</f>
        <v>#REF!</v>
      </c>
    </row>
    <row r="35" spans="1:23" ht="13.5" thickBot="1" x14ac:dyDescent="0.25">
      <c r="A35" s="133" t="s">
        <v>1081</v>
      </c>
      <c r="B35" s="133"/>
      <c r="C35" s="133"/>
      <c r="D35" s="133"/>
      <c r="E35" s="425" t="str">
        <f>IF(ISNUMBER($L35),E29*(1+$L35/100),"")</f>
        <v/>
      </c>
      <c r="F35" s="424"/>
      <c r="G35" s="425" t="str">
        <f>IF(ISNUMBER($L35),G29*(1+$L35/100),"")</f>
        <v/>
      </c>
      <c r="H35" s="133"/>
      <c r="I35" s="133"/>
      <c r="J35" s="133"/>
      <c r="K35" s="133"/>
      <c r="L35" s="421"/>
      <c r="M35" s="133"/>
      <c r="W35" s="3" t="e">
        <f>#REF!</f>
        <v>#REF!</v>
      </c>
    </row>
    <row r="36" spans="1:23" ht="13.5" thickBot="1" x14ac:dyDescent="0.25">
      <c r="A36" s="133"/>
      <c r="B36" s="133"/>
      <c r="C36" s="133"/>
      <c r="D36" s="133"/>
      <c r="E36" s="424"/>
      <c r="F36" s="424"/>
      <c r="G36" s="424"/>
      <c r="H36" s="133"/>
      <c r="I36" s="133"/>
      <c r="J36" s="133"/>
      <c r="K36" s="133"/>
      <c r="L36" s="422"/>
      <c r="M36" s="133"/>
    </row>
    <row r="37" spans="1:23" ht="13.5" thickBot="1" x14ac:dyDescent="0.25">
      <c r="A37" s="133" t="s">
        <v>1080</v>
      </c>
      <c r="B37" s="133"/>
      <c r="C37" s="133"/>
      <c r="D37" s="133"/>
      <c r="E37" s="425" t="str">
        <f>IF(ISNUMBER($L37),E31*(1+$L37/100),"")</f>
        <v/>
      </c>
      <c r="F37" s="424"/>
      <c r="G37" s="425" t="str">
        <f>IF(ISNUMBER($L37),G31*(1+$L37/100),"")</f>
        <v/>
      </c>
      <c r="H37" s="133"/>
      <c r="I37" s="133"/>
      <c r="J37" s="133"/>
      <c r="K37" s="133"/>
      <c r="L37" s="421"/>
      <c r="M37" s="133"/>
      <c r="W37" s="3" t="e">
        <f>#REF!</f>
        <v>#REF!</v>
      </c>
    </row>
    <row r="38" spans="1:23" x14ac:dyDescent="0.2">
      <c r="A38" s="133"/>
      <c r="B38" s="133"/>
      <c r="C38" s="133"/>
      <c r="D38" s="133"/>
      <c r="E38" s="275"/>
      <c r="F38" s="133"/>
      <c r="G38" s="133"/>
      <c r="H38" s="133"/>
      <c r="I38" s="133"/>
      <c r="J38" s="133"/>
      <c r="K38" s="133"/>
      <c r="L38" s="133"/>
      <c r="M38" s="133"/>
    </row>
    <row r="39" spans="1:23" x14ac:dyDescent="0.2">
      <c r="A39" s="133"/>
      <c r="B39" s="133"/>
      <c r="C39" s="133"/>
      <c r="D39" s="133"/>
      <c r="E39" s="275"/>
      <c r="F39" s="133"/>
      <c r="G39" s="133"/>
      <c r="H39" s="133"/>
      <c r="I39" s="133"/>
      <c r="J39" s="133"/>
      <c r="K39" s="133"/>
      <c r="L39" s="133"/>
      <c r="M39" s="133"/>
    </row>
    <row r="40" spans="1:23" x14ac:dyDescent="0.2">
      <c r="A40" s="133"/>
      <c r="B40" s="133"/>
      <c r="C40" s="133"/>
      <c r="D40" s="133"/>
      <c r="E40" s="275"/>
      <c r="F40" s="133"/>
      <c r="G40" s="133"/>
      <c r="H40" s="133"/>
      <c r="I40" s="133"/>
      <c r="J40" s="133"/>
      <c r="K40" s="133"/>
      <c r="L40" s="133"/>
      <c r="M40" s="133"/>
    </row>
    <row r="41" spans="1:23" x14ac:dyDescent="0.2">
      <c r="A41" s="133"/>
      <c r="B41" s="133"/>
      <c r="C41" s="133"/>
      <c r="D41" s="133"/>
      <c r="E41" s="275"/>
      <c r="F41" s="133"/>
      <c r="G41" s="133"/>
      <c r="H41" s="133"/>
      <c r="I41" s="133"/>
      <c r="J41" s="133"/>
      <c r="K41" s="133"/>
      <c r="L41" s="133"/>
      <c r="M41" s="133"/>
    </row>
    <row r="42" spans="1:23" x14ac:dyDescent="0.2">
      <c r="E42" s="275"/>
      <c r="F42" s="133"/>
      <c r="G42" s="133"/>
      <c r="H42" s="133"/>
      <c r="I42" s="133"/>
      <c r="J42" s="133"/>
      <c r="K42" s="133"/>
      <c r="L42" s="133"/>
      <c r="M42" s="133"/>
    </row>
    <row r="43" spans="1:23" x14ac:dyDescent="0.2">
      <c r="E43" s="275"/>
      <c r="F43" s="133"/>
      <c r="G43" s="133"/>
      <c r="H43" s="133"/>
      <c r="I43" s="133"/>
      <c r="J43" s="133"/>
      <c r="K43" s="133"/>
      <c r="L43" s="133"/>
      <c r="M43" s="133"/>
    </row>
    <row r="44" spans="1:23" x14ac:dyDescent="0.2">
      <c r="A44" s="133"/>
      <c r="B44" s="133"/>
      <c r="C44" s="133"/>
      <c r="D44" s="133"/>
      <c r="E44" s="275"/>
      <c r="F44" s="133"/>
      <c r="G44" s="133"/>
      <c r="H44" s="133"/>
      <c r="I44" s="133"/>
      <c r="J44" s="133"/>
      <c r="K44" s="133"/>
      <c r="L44" s="133"/>
      <c r="M44" s="133"/>
    </row>
    <row r="45" spans="1:23" x14ac:dyDescent="0.2">
      <c r="A45" s="314"/>
      <c r="B45" s="314"/>
      <c r="C45" s="314"/>
      <c r="D45" s="314"/>
      <c r="E45" s="275"/>
      <c r="F45" s="133"/>
      <c r="G45" s="133"/>
      <c r="H45" s="133"/>
      <c r="I45" s="133"/>
      <c r="J45" s="133"/>
      <c r="K45" s="133"/>
      <c r="L45" s="133"/>
      <c r="M45" s="133"/>
    </row>
    <row r="46" spans="1:23" x14ac:dyDescent="0.2">
      <c r="A46" s="133" t="s">
        <v>1051</v>
      </c>
      <c r="B46" s="133"/>
      <c r="C46" s="133"/>
      <c r="D46" s="133"/>
      <c r="E46" s="275"/>
      <c r="F46" s="133"/>
      <c r="G46" s="133"/>
      <c r="H46" s="133"/>
      <c r="I46" s="133"/>
      <c r="J46" s="133"/>
      <c r="K46" s="133"/>
      <c r="L46" s="133"/>
      <c r="M46" s="133"/>
    </row>
    <row r="47" spans="1:23" x14ac:dyDescent="0.2">
      <c r="A47" s="133"/>
      <c r="B47" s="133"/>
      <c r="C47" s="133"/>
      <c r="D47" s="133"/>
      <c r="E47" s="275"/>
      <c r="F47" s="133"/>
      <c r="G47" s="133"/>
      <c r="H47" s="133"/>
      <c r="I47" s="133"/>
      <c r="J47" s="133"/>
      <c r="K47" s="133"/>
      <c r="L47" s="133"/>
      <c r="M47" s="133"/>
    </row>
    <row r="48" spans="1:23" x14ac:dyDescent="0.2">
      <c r="A48" s="133"/>
      <c r="B48" s="133"/>
      <c r="C48" s="133"/>
      <c r="D48" s="133"/>
      <c r="E48" s="275"/>
      <c r="F48" s="133"/>
      <c r="G48" s="133"/>
      <c r="H48" s="133"/>
      <c r="I48" s="133"/>
      <c r="J48" s="133"/>
      <c r="K48" s="133"/>
      <c r="L48" s="133"/>
      <c r="M48" s="133"/>
    </row>
    <row r="49" spans="1:21" x14ac:dyDescent="0.2">
      <c r="A49" s="133"/>
      <c r="B49" s="133"/>
      <c r="C49" s="133"/>
      <c r="D49" s="133"/>
      <c r="E49" s="275"/>
      <c r="F49" s="133"/>
      <c r="G49" s="133"/>
      <c r="H49" s="133"/>
      <c r="I49" s="133"/>
      <c r="J49" s="133"/>
      <c r="K49" s="133"/>
      <c r="L49" s="133"/>
      <c r="M49" s="133"/>
    </row>
    <row r="50" spans="1:21" x14ac:dyDescent="0.2">
      <c r="A50" s="133"/>
      <c r="B50" s="133"/>
      <c r="C50" s="133"/>
      <c r="D50" s="133"/>
      <c r="E50" s="275"/>
      <c r="F50" s="133"/>
      <c r="G50" s="133"/>
      <c r="H50" s="133"/>
      <c r="I50" s="133"/>
      <c r="J50" s="133"/>
      <c r="K50" s="133"/>
      <c r="L50" s="133"/>
      <c r="M50" s="133"/>
    </row>
    <row r="51" spans="1:21" x14ac:dyDescent="0.2">
      <c r="A51" s="133"/>
      <c r="B51" s="133"/>
      <c r="C51" s="133"/>
      <c r="D51" s="133"/>
      <c r="E51" s="275"/>
      <c r="F51" s="133"/>
      <c r="G51" s="133"/>
      <c r="H51" s="133"/>
      <c r="I51" s="133"/>
      <c r="J51" s="133"/>
      <c r="K51" s="133"/>
      <c r="L51" s="133"/>
      <c r="M51" s="133"/>
    </row>
    <row r="52" spans="1:21" x14ac:dyDescent="0.2">
      <c r="A52" s="133"/>
      <c r="B52" s="133"/>
      <c r="C52" s="133"/>
      <c r="D52" s="133"/>
      <c r="E52" s="275"/>
      <c r="F52" s="133"/>
      <c r="G52" s="133"/>
      <c r="H52" s="133"/>
      <c r="I52" s="133"/>
      <c r="J52" s="133"/>
      <c r="K52" s="133"/>
      <c r="L52" s="133"/>
      <c r="M52" s="133"/>
    </row>
    <row r="53" spans="1:21" x14ac:dyDescent="0.2">
      <c r="A53" s="133"/>
      <c r="B53" s="133"/>
      <c r="C53" s="133"/>
      <c r="D53" s="133"/>
      <c r="E53" s="275"/>
      <c r="F53" s="133"/>
      <c r="G53" s="133"/>
      <c r="H53" s="133"/>
      <c r="I53" s="133"/>
      <c r="J53" s="133"/>
      <c r="K53" s="133"/>
      <c r="L53" s="133"/>
      <c r="M53" s="133"/>
    </row>
    <row r="54" spans="1:21" x14ac:dyDescent="0.2">
      <c r="A54" s="133"/>
      <c r="B54" s="133"/>
      <c r="C54" s="133"/>
      <c r="D54" s="133"/>
      <c r="E54" s="275"/>
      <c r="F54" s="133"/>
      <c r="G54" s="133"/>
      <c r="H54" s="133"/>
      <c r="I54" s="133"/>
      <c r="J54" s="133"/>
      <c r="K54" s="133"/>
      <c r="L54" s="133"/>
      <c r="M54" s="133"/>
    </row>
    <row r="55" spans="1:21" x14ac:dyDescent="0.2">
      <c r="A55" s="133"/>
      <c r="B55" s="133"/>
      <c r="C55" s="133"/>
      <c r="D55" s="133"/>
      <c r="E55" s="275"/>
      <c r="F55" s="133"/>
      <c r="G55" s="133"/>
      <c r="H55" s="133"/>
      <c r="I55" s="133"/>
      <c r="J55" s="133"/>
      <c r="K55" s="133"/>
      <c r="L55" s="133"/>
      <c r="M55" s="133"/>
    </row>
    <row r="56" spans="1:21" x14ac:dyDescent="0.2">
      <c r="A56" s="133"/>
      <c r="B56" s="133"/>
      <c r="C56" s="133"/>
      <c r="D56" s="133"/>
      <c r="E56" s="275"/>
      <c r="F56" s="133"/>
      <c r="G56" s="133"/>
      <c r="H56" s="133"/>
      <c r="I56" s="133"/>
      <c r="J56" s="133"/>
      <c r="K56" s="133"/>
      <c r="L56" s="133"/>
      <c r="M56" s="133"/>
    </row>
    <row r="57" spans="1:21" x14ac:dyDescent="0.2">
      <c r="A57" s="9"/>
      <c r="B57" s="9"/>
      <c r="C57" s="9"/>
      <c r="D57" s="9"/>
      <c r="E57" s="9"/>
      <c r="F57" s="9"/>
      <c r="G57" s="9"/>
      <c r="H57" s="9"/>
      <c r="I57" s="9"/>
      <c r="J57" s="9"/>
      <c r="K57" s="9"/>
      <c r="L57" s="9"/>
      <c r="M57" s="9"/>
      <c r="N57" s="9"/>
      <c r="O57" s="9"/>
      <c r="P57" s="9"/>
      <c r="Q57" s="9"/>
      <c r="R57" s="9"/>
      <c r="S57" s="9"/>
      <c r="T57" s="9"/>
      <c r="U57" s="9"/>
    </row>
    <row r="58" spans="1:21" x14ac:dyDescent="0.2">
      <c r="A58" s="9"/>
      <c r="B58" s="9"/>
      <c r="C58" s="9"/>
      <c r="D58" s="9"/>
      <c r="E58" s="9"/>
      <c r="F58" s="9"/>
      <c r="G58" s="9"/>
      <c r="H58" s="9"/>
      <c r="I58" s="9"/>
      <c r="J58" s="9"/>
      <c r="K58" s="9"/>
      <c r="L58" s="9"/>
      <c r="M58" s="9"/>
      <c r="N58" s="9"/>
      <c r="O58" s="9"/>
      <c r="P58" s="9"/>
      <c r="Q58" s="9"/>
      <c r="R58" s="9"/>
      <c r="S58" s="9"/>
      <c r="T58" s="9"/>
      <c r="U58" s="9"/>
    </row>
    <row r="76" spans="1:13" s="17" customFormat="1" hidden="1" x14ac:dyDescent="0.2">
      <c r="A76" s="17" t="str">
        <f>'SVS techn. Hausmeister'!B30</f>
        <v>Material-Geräte</v>
      </c>
      <c r="E76" s="128">
        <f>'SVS techn. Hausmeister'!D30</f>
        <v>0</v>
      </c>
      <c r="F76" s="129"/>
      <c r="G76" s="128">
        <f>E46*E76/2</f>
        <v>0</v>
      </c>
      <c r="L76" s="128" t="e">
        <f>G76/M76</f>
        <v>#DIV/0!</v>
      </c>
      <c r="M76" s="130" t="e">
        <f>Q32*2*0.75/E47</f>
        <v>#DIV/0!</v>
      </c>
    </row>
    <row r="77" spans="1:13" s="17" customFormat="1" hidden="1" x14ac:dyDescent="0.2">
      <c r="A77" s="17" t="str">
        <f>'SVS techn. Hausmeister'!B32</f>
        <v>Objektleitungskosten</v>
      </c>
      <c r="E77" s="128">
        <f>'SVS techn. Hausmeister'!D32</f>
        <v>0</v>
      </c>
      <c r="F77" s="129"/>
      <c r="G77" s="128">
        <f>E46*E77</f>
        <v>0</v>
      </c>
      <c r="L77" s="129" t="e">
        <f>G77/E45</f>
        <v>#DIV/0!</v>
      </c>
    </row>
  </sheetData>
  <phoneticPr fontId="0" type="noConversion"/>
  <conditionalFormatting sqref="C3">
    <cfRule type="cellIs" dxfId="59" priority="15" stopIfTrue="1" operator="greaterThan">
      <formula>0.1</formula>
    </cfRule>
  </conditionalFormatting>
  <conditionalFormatting sqref="E11">
    <cfRule type="cellIs" dxfId="58" priority="11" stopIfTrue="1" operator="equal">
      <formula>#REF!</formula>
    </cfRule>
  </conditionalFormatting>
  <conditionalFormatting sqref="G36">
    <cfRule type="cellIs" dxfId="57" priority="1" operator="greaterThan">
      <formula>0</formula>
    </cfRule>
  </conditionalFormatting>
  <conditionalFormatting sqref="G38">
    <cfRule type="cellIs" dxfId="56" priority="5" operator="greaterThan">
      <formula>0</formula>
    </cfRule>
  </conditionalFormatting>
  <hyperlinks>
    <hyperlink ref="R6" location="Hausmeisterservice!A1" display="Hausmeisterservise " xr:uid="{00000000-0004-0000-0200-000000000000}"/>
  </hyperlinks>
  <pageMargins left="0.78740157499999996" right="0.78740157499999996" top="0.984251969" bottom="0.984251969" header="0.4921259845" footer="0.4921259845"/>
  <pageSetup scale="83" orientation="portrait" horizontalDpi="300" verticalDpi="300" r:id="rId1"/>
  <headerFooter alignWithMargins="0">
    <oddHeader>&amp;LSächsische AufbauBank-Förderbank&amp;CVB SAB01_25</oddHeader>
    <oddFooter>&amp;L&amp;F&amp;CSeite &amp;P von &amp;N Seiten&amp;R&amp;A</oddFooter>
  </headerFooter>
  <colBreaks count="1" manualBreakCount="1">
    <brk id="14" max="4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9"/>
  <sheetViews>
    <sheetView workbookViewId="0">
      <selection activeCell="I47" sqref="I47"/>
    </sheetView>
  </sheetViews>
  <sheetFormatPr baseColWidth="10" defaultRowHeight="12.75" x14ac:dyDescent="0.2"/>
  <cols>
    <col min="1" max="1" width="16.140625" customWidth="1"/>
    <col min="7" max="7" width="12.140625" customWidth="1"/>
    <col min="8" max="14" width="15.42578125" customWidth="1"/>
  </cols>
  <sheetData>
    <row r="1" spans="1:10" x14ac:dyDescent="0.2">
      <c r="A1" s="181" t="s">
        <v>984</v>
      </c>
      <c r="B1" s="182"/>
      <c r="C1" s="182"/>
      <c r="D1" s="182"/>
      <c r="E1" s="182"/>
      <c r="F1" s="182"/>
      <c r="G1" s="182"/>
      <c r="H1" s="182"/>
      <c r="I1" s="183"/>
      <c r="J1" s="188"/>
    </row>
    <row r="2" spans="1:10" x14ac:dyDescent="0.2">
      <c r="A2" s="184" t="s">
        <v>985</v>
      </c>
      <c r="B2" s="170"/>
      <c r="C2" s="170"/>
      <c r="D2" s="170"/>
      <c r="E2" s="170"/>
      <c r="F2" s="170"/>
      <c r="G2" s="170"/>
      <c r="H2" s="170"/>
      <c r="I2" s="185"/>
      <c r="J2" s="188"/>
    </row>
    <row r="3" spans="1:10" x14ac:dyDescent="0.2">
      <c r="A3" s="184" t="s">
        <v>983</v>
      </c>
      <c r="B3" s="170"/>
      <c r="C3" s="170"/>
      <c r="D3" s="170"/>
      <c r="E3" s="170"/>
      <c r="F3" s="170"/>
      <c r="G3" s="170"/>
      <c r="H3" s="170"/>
      <c r="I3" s="185"/>
      <c r="J3" s="188"/>
    </row>
    <row r="4" spans="1:10" x14ac:dyDescent="0.2">
      <c r="A4" s="184" t="s">
        <v>986</v>
      </c>
      <c r="B4" s="170"/>
      <c r="C4" s="170"/>
      <c r="D4" s="170"/>
      <c r="E4" s="170"/>
      <c r="F4" s="170"/>
      <c r="G4" s="170"/>
      <c r="H4" s="170"/>
      <c r="I4" s="185"/>
      <c r="J4" s="188"/>
    </row>
    <row r="5" spans="1:10" x14ac:dyDescent="0.2">
      <c r="A5" s="189"/>
      <c r="B5" s="170"/>
      <c r="C5" s="170"/>
      <c r="D5" s="170"/>
      <c r="E5" s="170"/>
      <c r="F5" s="170"/>
      <c r="G5" s="170"/>
      <c r="H5" s="170"/>
      <c r="I5" s="185"/>
      <c r="J5" s="188"/>
    </row>
    <row r="6" spans="1:10" ht="13.5" thickBot="1" x14ac:dyDescent="0.25">
      <c r="A6" s="190"/>
      <c r="B6" s="186"/>
      <c r="C6" s="186"/>
      <c r="D6" s="186"/>
      <c r="E6" s="186"/>
      <c r="F6" s="186"/>
      <c r="G6" s="186"/>
      <c r="H6" s="186"/>
      <c r="I6" s="187"/>
      <c r="J6" s="188"/>
    </row>
    <row r="7" spans="1:10" ht="13.5" thickBot="1" x14ac:dyDescent="0.25"/>
    <row r="8" spans="1:10" ht="13.5" thickBot="1" x14ac:dyDescent="0.25">
      <c r="A8" s="173" t="s">
        <v>990</v>
      </c>
      <c r="B8" s="191">
        <f>Preisübersicht!$E$43</f>
        <v>0</v>
      </c>
    </row>
    <row r="9" spans="1:10" x14ac:dyDescent="0.2">
      <c r="B9" s="173" t="s">
        <v>550</v>
      </c>
      <c r="D9" s="173" t="s">
        <v>987</v>
      </c>
      <c r="E9" s="173" t="s">
        <v>988</v>
      </c>
      <c r="F9" s="173" t="s">
        <v>991</v>
      </c>
      <c r="G9" s="173" t="s">
        <v>992</v>
      </c>
    </row>
    <row r="10" spans="1:10" x14ac:dyDescent="0.2">
      <c r="B10" s="173" t="s">
        <v>982</v>
      </c>
      <c r="D10" s="173" t="s">
        <v>981</v>
      </c>
      <c r="E10" s="173" t="s">
        <v>989</v>
      </c>
      <c r="F10" s="173" t="s">
        <v>989</v>
      </c>
      <c r="G10" s="173" t="s">
        <v>993</v>
      </c>
    </row>
    <row r="11" spans="1:10" x14ac:dyDescent="0.2">
      <c r="G11" s="173" t="s">
        <v>994</v>
      </c>
    </row>
    <row r="12" spans="1:10" ht="14.25" x14ac:dyDescent="0.2">
      <c r="A12" s="39" t="str">
        <f>Preisübersicht!C8</f>
        <v>1.1</v>
      </c>
      <c r="B12" s="39">
        <f>Preisübersicht!L8</f>
        <v>0</v>
      </c>
      <c r="C12" s="132">
        <f>B12/12</f>
        <v>0</v>
      </c>
      <c r="D12" s="132">
        <f>Preisübersicht!R33</f>
        <v>0</v>
      </c>
      <c r="E12" s="39" t="e">
        <f>D12/C12</f>
        <v>#DIV/0!</v>
      </c>
      <c r="F12" s="192">
        <f>IF(ISNUMBER(G12),G12*$B$8,"")</f>
        <v>0</v>
      </c>
      <c r="G12" s="193">
        <v>22</v>
      </c>
    </row>
    <row r="13" spans="1:10" ht="14.25" x14ac:dyDescent="0.2">
      <c r="A13" s="39" t="str">
        <f>Preisübersicht!C9</f>
        <v>1.2</v>
      </c>
      <c r="B13" s="39">
        <v>195</v>
      </c>
      <c r="C13" s="132">
        <f t="shared" ref="C13:C29" si="0">B13/12</f>
        <v>16.25</v>
      </c>
      <c r="D13" s="132">
        <f>Preisübersicht!R34</f>
        <v>0</v>
      </c>
      <c r="E13" s="39">
        <f t="shared" ref="E13:E29" si="1">D13/C13</f>
        <v>0</v>
      </c>
      <c r="F13" s="192" t="str">
        <f t="shared" ref="F13:F28" si="2">IF(ISNUMBER(G13),G13*$B$8,"")</f>
        <v/>
      </c>
      <c r="G13" s="193"/>
    </row>
    <row r="14" spans="1:10" ht="14.25" x14ac:dyDescent="0.2">
      <c r="A14" s="39" t="str">
        <f>Preisübersicht!C15</f>
        <v>2.2</v>
      </c>
      <c r="B14" s="39">
        <v>195</v>
      </c>
      <c r="C14" s="132">
        <f t="shared" si="0"/>
        <v>16.25</v>
      </c>
      <c r="D14" s="132">
        <f>Preisübersicht!R37</f>
        <v>0</v>
      </c>
      <c r="E14" s="39">
        <f t="shared" si="1"/>
        <v>0</v>
      </c>
      <c r="F14" s="192" t="str">
        <f t="shared" si="2"/>
        <v/>
      </c>
      <c r="G14" s="193"/>
    </row>
    <row r="15" spans="1:10" ht="14.25" x14ac:dyDescent="0.2">
      <c r="A15" s="39" t="str">
        <f>Preisübersicht!C16</f>
        <v>2.3</v>
      </c>
      <c r="B15" s="39">
        <f>Preisübersicht!L12</f>
        <v>0</v>
      </c>
      <c r="C15" s="132">
        <f t="shared" si="0"/>
        <v>0</v>
      </c>
      <c r="D15" s="132">
        <f>Preisübersicht!R38</f>
        <v>0</v>
      </c>
      <c r="E15" s="39" t="e">
        <f t="shared" si="1"/>
        <v>#DIV/0!</v>
      </c>
      <c r="F15" s="192" t="str">
        <f t="shared" si="2"/>
        <v/>
      </c>
      <c r="G15" s="193"/>
    </row>
    <row r="16" spans="1:10" ht="14.25" x14ac:dyDescent="0.2">
      <c r="A16" s="39" t="str">
        <f>Preisübersicht!C17</f>
        <v>2.4</v>
      </c>
      <c r="B16" s="39">
        <f>Preisübersicht!L13</f>
        <v>0</v>
      </c>
      <c r="C16" s="132">
        <f t="shared" si="0"/>
        <v>0</v>
      </c>
      <c r="D16" s="132">
        <f>Preisübersicht!R39</f>
        <v>0</v>
      </c>
      <c r="E16" s="39" t="e">
        <f t="shared" si="1"/>
        <v>#DIV/0!</v>
      </c>
      <c r="F16" s="192" t="str">
        <f t="shared" si="2"/>
        <v/>
      </c>
      <c r="G16" s="193"/>
    </row>
    <row r="17" spans="1:7" ht="14.25" x14ac:dyDescent="0.2">
      <c r="A17" s="39" t="str">
        <f>Preisübersicht!C18</f>
        <v>2.5</v>
      </c>
      <c r="B17" s="39" t="str">
        <f>Preisübersicht!L15</f>
        <v>*</v>
      </c>
      <c r="C17" s="132" t="e">
        <f t="shared" si="0"/>
        <v>#VALUE!</v>
      </c>
      <c r="D17" s="132">
        <f>Preisübersicht!R40</f>
        <v>0</v>
      </c>
      <c r="E17" s="39" t="e">
        <f t="shared" si="1"/>
        <v>#VALUE!</v>
      </c>
      <c r="F17" s="192" t="str">
        <f t="shared" si="2"/>
        <v/>
      </c>
      <c r="G17" s="193"/>
    </row>
    <row r="18" spans="1:7" ht="14.25" x14ac:dyDescent="0.2">
      <c r="A18" s="39" t="e">
        <f>Preisübersicht!#REF!</f>
        <v>#REF!</v>
      </c>
      <c r="B18" s="39" t="str">
        <f>Preisübersicht!O16</f>
        <v>* nicht Bestandteil der Summierung</v>
      </c>
      <c r="C18" s="132" t="e">
        <f t="shared" si="0"/>
        <v>#VALUE!</v>
      </c>
      <c r="D18" s="132">
        <f>Preisübersicht!R41</f>
        <v>0</v>
      </c>
      <c r="E18" s="39" t="e">
        <f t="shared" si="1"/>
        <v>#VALUE!</v>
      </c>
      <c r="F18" s="192" t="str">
        <f t="shared" si="2"/>
        <v/>
      </c>
      <c r="G18" s="193"/>
    </row>
    <row r="19" spans="1:7" ht="14.25" x14ac:dyDescent="0.2">
      <c r="A19" s="39" t="e">
        <f>Preisübersicht!#REF!</f>
        <v>#REF!</v>
      </c>
      <c r="B19" s="39" t="str">
        <f>Preisübersicht!O17</f>
        <v>* nicht Bestandteil der Summierung</v>
      </c>
      <c r="C19" s="132" t="e">
        <f t="shared" si="0"/>
        <v>#VALUE!</v>
      </c>
      <c r="D19" s="132">
        <f>Preisübersicht!R42</f>
        <v>0</v>
      </c>
      <c r="E19" s="39" t="e">
        <f t="shared" si="1"/>
        <v>#VALUE!</v>
      </c>
      <c r="F19" s="192" t="str">
        <f t="shared" si="2"/>
        <v/>
      </c>
      <c r="G19" s="193"/>
    </row>
    <row r="20" spans="1:7" ht="14.25" x14ac:dyDescent="0.2">
      <c r="A20" s="39" t="str">
        <f>Preisübersicht!C19</f>
        <v>2.6</v>
      </c>
      <c r="B20" s="39" t="str">
        <f>Preisübersicht!L18</f>
        <v>*</v>
      </c>
      <c r="C20" s="132" t="e">
        <f t="shared" si="0"/>
        <v>#VALUE!</v>
      </c>
      <c r="D20" s="132">
        <f>Preisübersicht!R43</f>
        <v>0</v>
      </c>
      <c r="E20" s="39" t="e">
        <f t="shared" si="1"/>
        <v>#VALUE!</v>
      </c>
      <c r="F20" s="192" t="str">
        <f t="shared" si="2"/>
        <v/>
      </c>
      <c r="G20" s="193"/>
    </row>
    <row r="21" spans="1:7" ht="14.25" x14ac:dyDescent="0.2">
      <c r="A21" s="39" t="e">
        <f>Preisübersicht!#REF!</f>
        <v>#REF!</v>
      </c>
      <c r="B21" s="39" t="e">
        <f>Preisübersicht!#REF!</f>
        <v>#REF!</v>
      </c>
      <c r="C21" s="132" t="e">
        <f t="shared" si="0"/>
        <v>#REF!</v>
      </c>
      <c r="D21" s="132">
        <f>Preisübersicht!R44</f>
        <v>0</v>
      </c>
      <c r="E21" s="39" t="e">
        <f t="shared" si="1"/>
        <v>#REF!</v>
      </c>
      <c r="F21" s="192" t="str">
        <f t="shared" si="2"/>
        <v/>
      </c>
      <c r="G21" s="193"/>
    </row>
    <row r="22" spans="1:7" ht="14.25" x14ac:dyDescent="0.2">
      <c r="A22" s="39" t="e">
        <f>Preisübersicht!#REF!</f>
        <v>#REF!</v>
      </c>
      <c r="B22" s="39" t="str">
        <f>Preisübersicht!L19</f>
        <v>*</v>
      </c>
      <c r="C22" s="132" t="e">
        <f t="shared" si="0"/>
        <v>#VALUE!</v>
      </c>
      <c r="D22" s="132">
        <f>Preisübersicht!R45</f>
        <v>0</v>
      </c>
      <c r="E22" s="39" t="e">
        <f t="shared" si="1"/>
        <v>#VALUE!</v>
      </c>
      <c r="F22" s="192" t="str">
        <f t="shared" si="2"/>
        <v/>
      </c>
      <c r="G22" s="193"/>
    </row>
    <row r="23" spans="1:7" ht="14.25" x14ac:dyDescent="0.2">
      <c r="A23" s="39" t="str">
        <f>Preisübersicht!C21</f>
        <v>2.8</v>
      </c>
      <c r="B23" s="39" t="str">
        <f>Preisübersicht!L21</f>
        <v>*</v>
      </c>
      <c r="C23" s="132" t="e">
        <f t="shared" si="0"/>
        <v>#VALUE!</v>
      </c>
      <c r="D23" s="132">
        <f>Preisübersicht!R46</f>
        <v>0</v>
      </c>
      <c r="E23" s="39" t="e">
        <f t="shared" si="1"/>
        <v>#VALUE!</v>
      </c>
      <c r="F23" s="192" t="str">
        <f t="shared" si="2"/>
        <v/>
      </c>
      <c r="G23" s="193"/>
    </row>
    <row r="24" spans="1:7" ht="14.25" x14ac:dyDescent="0.2">
      <c r="A24" s="39">
        <f>Preisübersicht!C22</f>
        <v>0</v>
      </c>
      <c r="B24" s="39" t="str">
        <f>Preisübersicht!L25</f>
        <v xml:space="preserve">Zuschläge </v>
      </c>
      <c r="C24" s="132" t="e">
        <f t="shared" si="0"/>
        <v>#VALUE!</v>
      </c>
      <c r="D24" s="132">
        <f>Preisübersicht!R47</f>
        <v>0</v>
      </c>
      <c r="E24" s="39" t="e">
        <f t="shared" si="1"/>
        <v>#VALUE!</v>
      </c>
      <c r="F24" s="192" t="str">
        <f t="shared" si="2"/>
        <v/>
      </c>
      <c r="G24" s="193"/>
    </row>
    <row r="25" spans="1:7" ht="14.25" x14ac:dyDescent="0.2">
      <c r="A25" s="39">
        <f>Preisübersicht!C26</f>
        <v>0</v>
      </c>
      <c r="B25" s="39" t="str">
        <f>Preisübersicht!L26</f>
        <v>%</v>
      </c>
      <c r="C25" s="132" t="e">
        <f t="shared" si="0"/>
        <v>#VALUE!</v>
      </c>
      <c r="D25" s="132">
        <f>Preisübersicht!R48</f>
        <v>0</v>
      </c>
      <c r="E25" s="39" t="e">
        <f t="shared" si="1"/>
        <v>#VALUE!</v>
      </c>
      <c r="F25" s="192" t="str">
        <f t="shared" si="2"/>
        <v/>
      </c>
      <c r="G25" s="193"/>
    </row>
    <row r="26" spans="1:7" ht="14.25" x14ac:dyDescent="0.2">
      <c r="A26" s="39">
        <f>Preisübersicht!C27</f>
        <v>0</v>
      </c>
      <c r="B26" s="39">
        <f>Preisübersicht!L27</f>
        <v>0</v>
      </c>
      <c r="C26" s="132">
        <f t="shared" si="0"/>
        <v>0</v>
      </c>
      <c r="D26" s="132">
        <f>Preisübersicht!R49</f>
        <v>0</v>
      </c>
      <c r="E26" s="39" t="e">
        <f t="shared" si="1"/>
        <v>#DIV/0!</v>
      </c>
      <c r="F26" s="192" t="str">
        <f t="shared" si="2"/>
        <v/>
      </c>
      <c r="G26" s="193"/>
    </row>
    <row r="27" spans="1:7" ht="14.25" x14ac:dyDescent="0.2">
      <c r="A27" s="39">
        <f>Preisübersicht!C28</f>
        <v>0</v>
      </c>
      <c r="B27" s="39" t="e">
        <f>Preisübersicht!#REF!</f>
        <v>#REF!</v>
      </c>
      <c r="C27" s="132" t="e">
        <f t="shared" si="0"/>
        <v>#REF!</v>
      </c>
      <c r="D27" s="132">
        <f>Preisübersicht!R50</f>
        <v>0</v>
      </c>
      <c r="E27" s="39" t="e">
        <f t="shared" si="1"/>
        <v>#REF!</v>
      </c>
      <c r="F27" s="192" t="str">
        <f t="shared" si="2"/>
        <v/>
      </c>
      <c r="G27" s="193"/>
    </row>
    <row r="28" spans="1:7" ht="14.25" x14ac:dyDescent="0.2">
      <c r="A28" s="39">
        <f>Preisübersicht!C29</f>
        <v>0</v>
      </c>
      <c r="B28" s="39" t="str">
        <f>Preisübersicht!O33</f>
        <v>Füllen Sie bitte nur die beiden grün unterlegten Felder aus.</v>
      </c>
      <c r="C28" s="132" t="e">
        <f t="shared" si="0"/>
        <v>#VALUE!</v>
      </c>
      <c r="D28" s="132">
        <f>Preisübersicht!R51</f>
        <v>0</v>
      </c>
      <c r="E28" s="39" t="e">
        <f t="shared" si="1"/>
        <v>#VALUE!</v>
      </c>
      <c r="F28" s="192" t="str">
        <f t="shared" si="2"/>
        <v/>
      </c>
      <c r="G28" s="193"/>
    </row>
    <row r="29" spans="1:7" ht="14.25" x14ac:dyDescent="0.2">
      <c r="A29" s="39">
        <f>Preisübersicht!C32</f>
        <v>0</v>
      </c>
      <c r="B29" s="39" t="e">
        <f>Preisübersicht!#REF!</f>
        <v>#REF!</v>
      </c>
      <c r="C29" s="132" t="e">
        <f t="shared" si="0"/>
        <v>#REF!</v>
      </c>
      <c r="D29" s="132">
        <f>Preisübersicht!R52</f>
        <v>0</v>
      </c>
      <c r="E29" s="39" t="e">
        <f t="shared" si="1"/>
        <v>#REF!</v>
      </c>
      <c r="F29" s="192" t="str">
        <f>IF(ISNUMBER(G29),G29*$B$8,"")</f>
        <v/>
      </c>
      <c r="G29" s="193"/>
    </row>
  </sheetData>
  <conditionalFormatting sqref="G12:G29">
    <cfRule type="cellIs" dxfId="55" priority="1" operator="greaterThan">
      <formula>1</formula>
    </cfRule>
  </conditionalFormatting>
  <pageMargins left="0.7" right="0.7" top="0.78740157499999996" bottom="0.78740157499999996" header="0.3" footer="0.3"/>
  <pageSetup paperSize="9" orientation="portrait" horizontalDpi="0" verticalDpi="0" r:id="rId1"/>
  <headerFooter>
    <oddHeader>&amp;LSächsische AufbauBank-Förderbank&amp;CHausmeisterdienste&amp;R25.06.2015</oddHeader>
    <oddFooter>&amp;L&amp;F&amp;CSeite &amp;P von &amp;N Seiten&amp;R&amp;A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9" tint="0.79998168889431442"/>
  </sheetPr>
  <dimension ref="A1:V891"/>
  <sheetViews>
    <sheetView showGridLines="0" showZeros="0" topLeftCell="A31" zoomScale="145" zoomScaleNormal="145" workbookViewId="0">
      <selection activeCell="F57" sqref="F56:F57"/>
    </sheetView>
  </sheetViews>
  <sheetFormatPr baseColWidth="10" defaultColWidth="11.42578125" defaultRowHeight="12.75" x14ac:dyDescent="0.2"/>
  <cols>
    <col min="1" max="1" width="5" bestFit="1" customWidth="1"/>
    <col min="2" max="2" width="56.42578125" customWidth="1"/>
    <col min="3" max="3" width="12.42578125" customWidth="1"/>
    <col min="4" max="4" width="16.85546875" style="72" customWidth="1"/>
    <col min="5" max="5" width="11.42578125" style="2"/>
    <col min="6" max="6" width="14.42578125" style="82" customWidth="1"/>
    <col min="7" max="9" width="11.85546875" style="82" customWidth="1"/>
    <col min="10" max="10" width="16.5703125" style="82" customWidth="1"/>
    <col min="11" max="11" width="10.42578125" style="82" customWidth="1"/>
    <col min="12" max="12" width="15.140625" style="93" customWidth="1"/>
    <col min="13" max="22" width="11.42578125" style="82"/>
    <col min="23" max="16384" width="11.42578125" style="2"/>
  </cols>
  <sheetData>
    <row r="1" spans="1:12" s="2" customFormat="1" ht="15.75" x14ac:dyDescent="0.25">
      <c r="A1" s="368"/>
      <c r="B1" s="369" t="s">
        <v>301</v>
      </c>
      <c r="C1" s="370"/>
      <c r="D1" s="371"/>
      <c r="F1" s="123" t="s">
        <v>136</v>
      </c>
      <c r="G1" s="82"/>
      <c r="H1" s="82"/>
      <c r="I1" s="82"/>
      <c r="J1" s="82"/>
      <c r="K1" s="82"/>
      <c r="L1" s="96"/>
    </row>
    <row r="2" spans="1:12" s="2" customFormat="1" x14ac:dyDescent="0.2">
      <c r="A2" s="372"/>
      <c r="B2" s="306" t="s">
        <v>1074</v>
      </c>
      <c r="C2" s="39"/>
      <c r="D2" s="373"/>
      <c r="F2" s="82"/>
      <c r="G2" s="82"/>
      <c r="H2" s="82"/>
      <c r="I2" s="82"/>
      <c r="J2" s="82"/>
      <c r="K2" s="82"/>
      <c r="L2" s="93"/>
    </row>
    <row r="3" spans="1:12" s="2" customFormat="1" x14ac:dyDescent="0.2">
      <c r="A3" s="374"/>
      <c r="B3" s="42" t="str">
        <f>Preisübersicht!C3</f>
        <v>Name des Unternehmens, Betriebssitz</v>
      </c>
      <c r="C3" s="444" t="s">
        <v>302</v>
      </c>
      <c r="D3" s="445"/>
      <c r="F3" s="82"/>
      <c r="G3" s="82"/>
      <c r="H3" s="82"/>
      <c r="I3" s="82"/>
      <c r="J3" s="82"/>
      <c r="K3" s="82"/>
      <c r="L3" s="93"/>
    </row>
    <row r="4" spans="1:12" s="2" customFormat="1" x14ac:dyDescent="0.2">
      <c r="A4" s="374"/>
      <c r="B4" s="47"/>
      <c r="C4" s="39"/>
      <c r="D4" s="375"/>
      <c r="F4" s="157" t="s">
        <v>597</v>
      </c>
      <c r="G4" s="158"/>
      <c r="H4" s="158"/>
      <c r="I4" s="158"/>
      <c r="J4" s="159"/>
      <c r="K4" s="82"/>
      <c r="L4" s="93"/>
    </row>
    <row r="5" spans="1:12" s="2" customFormat="1" ht="15.75" x14ac:dyDescent="0.25">
      <c r="A5" s="374"/>
      <c r="B5" s="40" t="s">
        <v>1033</v>
      </c>
      <c r="C5" s="71">
        <v>100</v>
      </c>
      <c r="D5" s="376"/>
      <c r="F5" s="160" t="s">
        <v>168</v>
      </c>
      <c r="G5" s="161"/>
      <c r="H5" s="161"/>
      <c r="I5" s="161"/>
      <c r="J5" s="162"/>
      <c r="K5" s="82"/>
      <c r="L5" s="93"/>
    </row>
    <row r="6" spans="1:12" s="428" customFormat="1" ht="15.75" customHeight="1" thickBot="1" x14ac:dyDescent="0.25">
      <c r="A6" s="439"/>
      <c r="B6" s="426"/>
      <c r="C6" s="427" t="s">
        <v>303</v>
      </c>
      <c r="D6" s="440" t="s">
        <v>349</v>
      </c>
      <c r="F6" s="429" t="s">
        <v>598</v>
      </c>
      <c r="G6" s="430"/>
      <c r="H6" s="430" t="s">
        <v>599</v>
      </c>
      <c r="I6" s="431" t="str">
        <f>D20</f>
        <v/>
      </c>
      <c r="J6" s="432"/>
      <c r="K6" s="433"/>
      <c r="L6" s="434"/>
    </row>
    <row r="7" spans="1:12" s="2" customFormat="1" ht="15.75" x14ac:dyDescent="0.25">
      <c r="A7" s="368" t="s">
        <v>304</v>
      </c>
      <c r="B7" s="369" t="s">
        <v>305</v>
      </c>
      <c r="C7" s="388"/>
      <c r="D7" s="389"/>
      <c r="F7" s="160"/>
      <c r="G7" s="161"/>
      <c r="H7" s="161" t="s">
        <v>600</v>
      </c>
      <c r="I7" s="163" t="str">
        <f>D22</f>
        <v/>
      </c>
      <c r="J7" s="162"/>
      <c r="K7" s="82"/>
      <c r="L7" s="93"/>
    </row>
    <row r="8" spans="1:12" s="2" customFormat="1" x14ac:dyDescent="0.2">
      <c r="A8" s="374" t="s">
        <v>129</v>
      </c>
      <c r="B8" s="39" t="s">
        <v>683</v>
      </c>
      <c r="C8" s="50"/>
      <c r="D8" s="378">
        <f>ROUND($D$5*C8%,2)</f>
        <v>0</v>
      </c>
      <c r="F8" s="160"/>
      <c r="G8" s="161"/>
      <c r="H8" s="161" t="s">
        <v>601</v>
      </c>
      <c r="I8" s="163" t="str">
        <f>D24</f>
        <v/>
      </c>
      <c r="J8" s="162"/>
      <c r="K8" s="82"/>
      <c r="L8" s="85"/>
    </row>
    <row r="9" spans="1:12" s="2" customFormat="1" x14ac:dyDescent="0.2">
      <c r="A9" s="374" t="s">
        <v>519</v>
      </c>
      <c r="B9" s="39" t="s">
        <v>609</v>
      </c>
      <c r="C9" s="50"/>
      <c r="D9" s="378">
        <f t="shared" ref="D9:D16" si="0">ROUND($D$5*C9%,2)</f>
        <v>0</v>
      </c>
      <c r="F9" s="160"/>
      <c r="G9" s="161"/>
      <c r="H9" s="161" t="s">
        <v>602</v>
      </c>
      <c r="I9" s="163" t="str">
        <f>D26</f>
        <v/>
      </c>
      <c r="J9" s="162"/>
      <c r="K9" s="82"/>
      <c r="L9" s="93"/>
    </row>
    <row r="10" spans="1:12" s="2" customFormat="1" ht="13.5" thickBot="1" x14ac:dyDescent="0.25">
      <c r="A10" s="374" t="s">
        <v>155</v>
      </c>
      <c r="B10" s="39" t="s">
        <v>608</v>
      </c>
      <c r="C10" s="50"/>
      <c r="D10" s="378">
        <f t="shared" si="0"/>
        <v>0</v>
      </c>
      <c r="F10" s="160"/>
      <c r="G10" s="161"/>
      <c r="H10" s="161"/>
      <c r="I10" s="164">
        <f>SUM(I6:I9)</f>
        <v>0</v>
      </c>
      <c r="J10" s="165"/>
      <c r="K10" s="82"/>
      <c r="L10" s="87"/>
    </row>
    <row r="11" spans="1:12" s="2" customFormat="1" x14ac:dyDescent="0.2">
      <c r="A11" s="374" t="s">
        <v>420</v>
      </c>
      <c r="B11" s="39" t="s">
        <v>610</v>
      </c>
      <c r="C11" s="50"/>
      <c r="D11" s="378">
        <f t="shared" si="0"/>
        <v>0</v>
      </c>
      <c r="F11" s="160"/>
      <c r="G11" s="161"/>
      <c r="H11" s="161"/>
      <c r="I11" s="161"/>
      <c r="J11" s="162"/>
      <c r="K11" s="82"/>
      <c r="L11" s="87"/>
    </row>
    <row r="12" spans="1:12" s="2" customFormat="1" x14ac:dyDescent="0.2">
      <c r="A12" s="374" t="s">
        <v>432</v>
      </c>
      <c r="B12" s="39" t="s">
        <v>111</v>
      </c>
      <c r="C12" s="50"/>
      <c r="D12" s="378">
        <f t="shared" si="0"/>
        <v>0</v>
      </c>
      <c r="F12" s="160" t="s">
        <v>585</v>
      </c>
      <c r="G12" s="161"/>
      <c r="H12" s="161"/>
      <c r="I12" s="166" t="str">
        <f>IF(ISNUMBER(D5),I10/D5%,"")</f>
        <v/>
      </c>
      <c r="J12" s="162"/>
      <c r="K12" s="82"/>
      <c r="L12" s="87"/>
    </row>
    <row r="13" spans="1:12" s="2" customFormat="1" ht="15.75" x14ac:dyDescent="0.25">
      <c r="A13" s="374"/>
      <c r="B13" s="40" t="s">
        <v>181</v>
      </c>
      <c r="C13" s="51">
        <f>SUM(C8:C12)</f>
        <v>0</v>
      </c>
      <c r="D13" s="379">
        <f>ROUND(SUM(D8:D12),2)</f>
        <v>0</v>
      </c>
      <c r="F13" s="167"/>
      <c r="G13" s="168"/>
      <c r="H13" s="168"/>
      <c r="I13" s="168"/>
      <c r="J13" s="169"/>
      <c r="K13" s="82"/>
      <c r="L13" s="87"/>
    </row>
    <row r="14" spans="1:12" s="2" customFormat="1" ht="13.5" thickBot="1" x14ac:dyDescent="0.25">
      <c r="A14" s="374" t="s">
        <v>156</v>
      </c>
      <c r="B14" s="39" t="s">
        <v>675</v>
      </c>
      <c r="C14" s="50"/>
      <c r="D14" s="378">
        <f>ROUND($D$5*C14%,2)</f>
        <v>0</v>
      </c>
      <c r="F14" s="82"/>
      <c r="G14" s="82"/>
      <c r="H14" s="82"/>
      <c r="I14" s="82"/>
      <c r="J14" s="82"/>
      <c r="K14" s="82"/>
      <c r="L14" s="87"/>
    </row>
    <row r="15" spans="1:12" s="2" customFormat="1" ht="13.5" thickBot="1" x14ac:dyDescent="0.25">
      <c r="A15" s="374" t="s">
        <v>157</v>
      </c>
      <c r="B15" s="39" t="s">
        <v>676</v>
      </c>
      <c r="C15" s="50"/>
      <c r="D15" s="378">
        <f t="shared" si="0"/>
        <v>0</v>
      </c>
      <c r="F15" s="298" t="s">
        <v>1046</v>
      </c>
      <c r="G15" s="299"/>
      <c r="H15" s="300"/>
      <c r="I15" s="304"/>
      <c r="J15" s="305"/>
      <c r="K15" s="82"/>
      <c r="L15" s="87"/>
    </row>
    <row r="16" spans="1:12" s="2" customFormat="1" ht="13.5" thickBot="1" x14ac:dyDescent="0.25">
      <c r="A16" s="380" t="s">
        <v>387</v>
      </c>
      <c r="B16" s="39" t="s">
        <v>671</v>
      </c>
      <c r="C16" s="50"/>
      <c r="D16" s="378">
        <f t="shared" si="0"/>
        <v>0</v>
      </c>
      <c r="F16" s="82"/>
      <c r="G16" s="82"/>
      <c r="H16" s="82"/>
      <c r="I16" s="82"/>
      <c r="J16" s="82"/>
      <c r="K16" s="82"/>
      <c r="L16" s="87"/>
    </row>
    <row r="17" spans="1:12" s="2" customFormat="1" ht="16.5" thickBot="1" x14ac:dyDescent="0.3">
      <c r="A17" s="394"/>
      <c r="B17" s="391" t="s">
        <v>182</v>
      </c>
      <c r="C17" s="392">
        <f>+C16+C15+C14+C13</f>
        <v>0</v>
      </c>
      <c r="D17" s="395">
        <f>+D16+D15+D14+D13</f>
        <v>0</v>
      </c>
      <c r="F17" s="276" t="s">
        <v>1029</v>
      </c>
      <c r="G17" s="277"/>
      <c r="H17" s="277"/>
      <c r="I17" s="277"/>
      <c r="J17" s="278"/>
      <c r="K17" s="82"/>
      <c r="L17" s="93"/>
    </row>
    <row r="18" spans="1:12" s="2" customFormat="1" ht="15.75" x14ac:dyDescent="0.25">
      <c r="A18" s="368" t="s">
        <v>306</v>
      </c>
      <c r="B18" s="369" t="s">
        <v>307</v>
      </c>
      <c r="C18" s="388"/>
      <c r="D18" s="396"/>
      <c r="F18" s="82"/>
      <c r="G18" s="82"/>
      <c r="H18" s="82"/>
      <c r="I18" s="82"/>
      <c r="J18" s="82"/>
      <c r="K18" s="82"/>
      <c r="L18" s="93"/>
    </row>
    <row r="19" spans="1:12" s="2" customFormat="1" x14ac:dyDescent="0.2">
      <c r="A19" s="381" t="s">
        <v>129</v>
      </c>
      <c r="B19" s="39" t="s">
        <v>343</v>
      </c>
      <c r="C19" s="50"/>
      <c r="D19" s="378">
        <f>ROUND($D$5*C19%,2)</f>
        <v>0</v>
      </c>
      <c r="F19" s="148" t="s">
        <v>1012</v>
      </c>
      <c r="G19" s="149"/>
      <c r="H19" s="149"/>
      <c r="I19" s="149"/>
      <c r="J19" s="150"/>
      <c r="K19" s="82"/>
      <c r="L19" s="93"/>
    </row>
    <row r="20" spans="1:12" s="2" customFormat="1" x14ac:dyDescent="0.2">
      <c r="A20" s="381" t="s">
        <v>308</v>
      </c>
      <c r="B20" s="39" t="s">
        <v>674</v>
      </c>
      <c r="C20" s="247" t="str">
        <f>IF(C19&gt;0.01,$C$13,"")</f>
        <v/>
      </c>
      <c r="D20" s="378" t="str">
        <f>IF(ISNUMBER(C19),D19*C20%,"")</f>
        <v/>
      </c>
      <c r="F20" s="151" t="s">
        <v>1013</v>
      </c>
      <c r="G20" s="97"/>
      <c r="H20" s="97"/>
      <c r="I20" s="97"/>
      <c r="J20" s="152"/>
      <c r="K20" s="82"/>
      <c r="L20" s="93"/>
    </row>
    <row r="21" spans="1:12" s="2" customFormat="1" x14ac:dyDescent="0.2">
      <c r="A21" s="381" t="s">
        <v>519</v>
      </c>
      <c r="B21" s="39" t="s">
        <v>309</v>
      </c>
      <c r="C21" s="50"/>
      <c r="D21" s="378">
        <f t="shared" ref="D21:D25" si="1">ROUND($D$5*C21%,2)</f>
        <v>0</v>
      </c>
      <c r="F21" s="151" t="s">
        <v>130</v>
      </c>
      <c r="G21" s="97"/>
      <c r="H21" s="97"/>
      <c r="I21" s="97"/>
      <c r="J21" s="153"/>
      <c r="K21" s="82"/>
      <c r="L21" s="93"/>
    </row>
    <row r="22" spans="1:12" s="2" customFormat="1" x14ac:dyDescent="0.2">
      <c r="A22" s="381" t="s">
        <v>310</v>
      </c>
      <c r="B22" s="39" t="s">
        <v>317</v>
      </c>
      <c r="C22" s="247" t="str">
        <f>IF(C21&gt;0.1,$C$13,"")</f>
        <v/>
      </c>
      <c r="D22" s="378" t="str">
        <f>IF(ISNUMBER(C21),D21*C22%,"")</f>
        <v/>
      </c>
      <c r="E22" s="109"/>
      <c r="F22" s="151" t="s">
        <v>131</v>
      </c>
      <c r="G22" s="97"/>
      <c r="H22" s="97"/>
      <c r="I22" s="97"/>
      <c r="J22" s="153"/>
      <c r="K22" s="82"/>
      <c r="L22" s="93"/>
    </row>
    <row r="23" spans="1:12" s="2" customFormat="1" x14ac:dyDescent="0.2">
      <c r="A23" s="381" t="s">
        <v>155</v>
      </c>
      <c r="B23" s="39" t="s">
        <v>677</v>
      </c>
      <c r="C23" s="50"/>
      <c r="D23" s="378">
        <f t="shared" si="1"/>
        <v>0</v>
      </c>
      <c r="E23" s="109"/>
      <c r="F23" s="151" t="s">
        <v>132</v>
      </c>
      <c r="G23" s="97"/>
      <c r="H23" s="97"/>
      <c r="I23" s="97"/>
      <c r="J23" s="153"/>
      <c r="K23" s="82"/>
      <c r="L23" s="93"/>
    </row>
    <row r="24" spans="1:12" s="2" customFormat="1" x14ac:dyDescent="0.2">
      <c r="A24" s="381" t="s">
        <v>318</v>
      </c>
      <c r="B24" s="39" t="s">
        <v>319</v>
      </c>
      <c r="C24" s="247" t="str">
        <f>IF(C23&gt;0.1,$C$13,"")</f>
        <v/>
      </c>
      <c r="D24" s="378" t="str">
        <f>IF(ISNUMBER(C23),D23*C24%,"")</f>
        <v/>
      </c>
      <c r="E24" s="109"/>
      <c r="F24" s="151" t="s">
        <v>133</v>
      </c>
      <c r="G24" s="97"/>
      <c r="H24" s="97"/>
      <c r="I24" s="97"/>
      <c r="J24" s="153"/>
      <c r="K24" s="82"/>
      <c r="L24" s="93"/>
    </row>
    <row r="25" spans="1:12" s="2" customFormat="1" x14ac:dyDescent="0.2">
      <c r="A25" s="381">
        <v>4</v>
      </c>
      <c r="B25" s="39" t="s">
        <v>320</v>
      </c>
      <c r="C25" s="50"/>
      <c r="D25" s="378">
        <f t="shared" si="1"/>
        <v>0</v>
      </c>
      <c r="E25" s="109"/>
      <c r="F25" s="154" t="s">
        <v>134</v>
      </c>
      <c r="G25" s="155"/>
      <c r="H25" s="155"/>
      <c r="I25" s="155"/>
      <c r="J25" s="156"/>
      <c r="K25" s="82"/>
      <c r="L25" s="93"/>
    </row>
    <row r="26" spans="1:12" s="2" customFormat="1" x14ac:dyDescent="0.2">
      <c r="A26" s="381" t="s">
        <v>321</v>
      </c>
      <c r="B26" s="39" t="s">
        <v>322</v>
      </c>
      <c r="C26" s="247" t="str">
        <f>IF(C25&gt;0.01,$C$13,"")</f>
        <v/>
      </c>
      <c r="D26" s="378" t="str">
        <f>IF(ISNUMBER(C25),D25*C26%,"")</f>
        <v/>
      </c>
      <c r="E26" s="109"/>
      <c r="F26" s="82"/>
      <c r="G26" s="82"/>
      <c r="H26" s="82"/>
      <c r="I26" s="82"/>
      <c r="J26" s="82"/>
      <c r="K26" s="82"/>
      <c r="L26" s="93"/>
    </row>
    <row r="27" spans="1:12" s="2" customFormat="1" ht="15.75" x14ac:dyDescent="0.25">
      <c r="A27" s="381"/>
      <c r="B27" s="40" t="s">
        <v>386</v>
      </c>
      <c r="C27" s="51" t="str">
        <f>IF(D27&lt;&gt;0,D27/$D$5*100,"")</f>
        <v/>
      </c>
      <c r="D27" s="379">
        <f>ROUND(SUM(D19:D26),2)</f>
        <v>0</v>
      </c>
      <c r="E27" s="109"/>
      <c r="F27" s="82"/>
      <c r="G27" s="82"/>
      <c r="H27" s="82"/>
      <c r="I27" s="82"/>
      <c r="J27" s="82"/>
      <c r="K27" s="82"/>
      <c r="L27" s="87"/>
    </row>
    <row r="28" spans="1:12" s="2" customFormat="1" ht="16.5" thickBot="1" x14ac:dyDescent="0.3">
      <c r="A28" s="394"/>
      <c r="B28" s="391" t="s">
        <v>323</v>
      </c>
      <c r="C28" s="51" t="str">
        <f>IF(D28&lt;&gt;0,D28/$D$5*100,"")</f>
        <v/>
      </c>
      <c r="D28" s="395">
        <f>ROUND((D27+D17),2)</f>
        <v>0</v>
      </c>
      <c r="E28" s="109"/>
      <c r="F28" s="82"/>
      <c r="G28" s="82"/>
      <c r="H28" s="82"/>
      <c r="I28" s="82"/>
      <c r="J28" s="82"/>
      <c r="K28" s="82"/>
      <c r="L28" s="87"/>
    </row>
    <row r="29" spans="1:12" s="2" customFormat="1" ht="16.5" thickBot="1" x14ac:dyDescent="0.3">
      <c r="A29" s="368" t="s">
        <v>865</v>
      </c>
      <c r="B29" s="369" t="s">
        <v>325</v>
      </c>
      <c r="C29" s="388"/>
      <c r="D29" s="396"/>
      <c r="E29" s="109"/>
      <c r="F29" s="252" t="s">
        <v>1010</v>
      </c>
      <c r="G29" s="253" t="s">
        <v>1011</v>
      </c>
      <c r="H29" s="254"/>
      <c r="I29" s="254"/>
      <c r="J29" s="255"/>
      <c r="K29" s="82"/>
      <c r="L29" s="87"/>
    </row>
    <row r="30" spans="1:12" s="2" customFormat="1" x14ac:dyDescent="0.2">
      <c r="A30" s="382" t="s">
        <v>129</v>
      </c>
      <c r="B30" s="173" t="s">
        <v>1028</v>
      </c>
      <c r="C30" s="247"/>
      <c r="D30" s="376"/>
      <c r="E30" s="109"/>
      <c r="F30" s="138" t="s">
        <v>1004</v>
      </c>
      <c r="G30" s="139"/>
      <c r="H30" s="139"/>
      <c r="I30" s="139"/>
      <c r="J30" s="140"/>
      <c r="K30" s="82"/>
      <c r="L30" s="87"/>
    </row>
    <row r="31" spans="1:12" s="2" customFormat="1" x14ac:dyDescent="0.2">
      <c r="A31" s="382" t="s">
        <v>519</v>
      </c>
      <c r="B31" s="39" t="s">
        <v>326</v>
      </c>
      <c r="C31" s="247"/>
      <c r="D31" s="376"/>
      <c r="F31" s="141" t="s">
        <v>1005</v>
      </c>
      <c r="G31" s="142"/>
      <c r="H31" s="142"/>
      <c r="I31" s="142"/>
      <c r="J31" s="143"/>
      <c r="K31" s="82"/>
      <c r="L31" s="87"/>
    </row>
    <row r="32" spans="1:12" s="2" customFormat="1" x14ac:dyDescent="0.2">
      <c r="A32" s="382" t="s">
        <v>155</v>
      </c>
      <c r="B32" s="39" t="s">
        <v>344</v>
      </c>
      <c r="C32" s="247"/>
      <c r="D32" s="376"/>
      <c r="F32" s="141" t="s">
        <v>1095</v>
      </c>
      <c r="G32" s="142"/>
      <c r="H32" s="142"/>
      <c r="I32" s="142"/>
      <c r="J32" s="143"/>
      <c r="K32" s="83"/>
      <c r="L32" s="86"/>
    </row>
    <row r="33" spans="1:22" x14ac:dyDescent="0.2">
      <c r="A33" s="382" t="s">
        <v>420</v>
      </c>
      <c r="B33" s="39" t="s">
        <v>327</v>
      </c>
      <c r="C33" s="247"/>
      <c r="D33" s="376"/>
      <c r="F33" s="141"/>
      <c r="G33" s="142"/>
      <c r="H33" s="142"/>
      <c r="I33" s="142"/>
      <c r="J33" s="144"/>
      <c r="K33" s="83"/>
      <c r="L33" s="86"/>
      <c r="M33" s="2"/>
      <c r="N33" s="2"/>
      <c r="O33" s="2"/>
      <c r="P33" s="2"/>
      <c r="Q33" s="2"/>
      <c r="R33" s="2"/>
      <c r="S33" s="2"/>
      <c r="T33" s="2"/>
      <c r="U33" s="2"/>
      <c r="V33" s="2"/>
    </row>
    <row r="34" spans="1:22" x14ac:dyDescent="0.2">
      <c r="A34" s="382" t="s">
        <v>432</v>
      </c>
      <c r="B34" s="39" t="s">
        <v>328</v>
      </c>
      <c r="C34" s="247"/>
      <c r="D34" s="376"/>
      <c r="F34" s="141" t="s">
        <v>1006</v>
      </c>
      <c r="G34" s="142"/>
      <c r="H34" s="142"/>
      <c r="I34" s="142"/>
      <c r="J34" s="144"/>
      <c r="K34" s="89"/>
      <c r="L34" s="90"/>
      <c r="M34" s="2"/>
      <c r="N34" s="2"/>
      <c r="O34" s="2"/>
      <c r="P34" s="2"/>
      <c r="Q34" s="2"/>
      <c r="R34" s="2"/>
      <c r="S34" s="2"/>
      <c r="T34" s="2"/>
      <c r="U34" s="2"/>
      <c r="V34" s="2"/>
    </row>
    <row r="35" spans="1:22" x14ac:dyDescent="0.2">
      <c r="A35" s="382" t="s">
        <v>156</v>
      </c>
      <c r="B35" s="39" t="s">
        <v>329</v>
      </c>
      <c r="C35" s="247"/>
      <c r="D35" s="376"/>
      <c r="F35" s="141" t="s">
        <v>1007</v>
      </c>
      <c r="G35" s="142"/>
      <c r="H35" s="142"/>
      <c r="I35" s="142"/>
      <c r="J35" s="144"/>
      <c r="K35" s="83"/>
      <c r="L35" s="86"/>
      <c r="M35" s="2"/>
      <c r="N35" s="2"/>
      <c r="O35" s="2"/>
      <c r="P35" s="2"/>
      <c r="Q35" s="2"/>
      <c r="R35" s="2"/>
      <c r="S35" s="2"/>
      <c r="T35" s="2"/>
      <c r="U35" s="2"/>
      <c r="V35" s="2"/>
    </row>
    <row r="36" spans="1:22" x14ac:dyDescent="0.2">
      <c r="A36" s="382" t="s">
        <v>157</v>
      </c>
      <c r="B36" s="39" t="s">
        <v>330</v>
      </c>
      <c r="C36" s="247"/>
      <c r="D36" s="376"/>
      <c r="F36" s="145" t="s">
        <v>1008</v>
      </c>
      <c r="G36" s="146"/>
      <c r="H36" s="146"/>
      <c r="I36" s="146"/>
      <c r="J36" s="246"/>
      <c r="K36" s="83"/>
      <c r="L36" s="86"/>
      <c r="M36" s="2"/>
      <c r="N36" s="2"/>
      <c r="O36" s="2"/>
      <c r="P36" s="2"/>
      <c r="Q36" s="2"/>
      <c r="R36" s="2"/>
      <c r="S36" s="2"/>
      <c r="T36" s="2"/>
      <c r="U36" s="2"/>
      <c r="V36" s="2"/>
    </row>
    <row r="37" spans="1:22" x14ac:dyDescent="0.2">
      <c r="A37" s="382" t="s">
        <v>387</v>
      </c>
      <c r="B37" s="39" t="s">
        <v>331</v>
      </c>
      <c r="C37" s="247"/>
      <c r="D37" s="376"/>
      <c r="L37" s="87"/>
      <c r="M37" s="2"/>
      <c r="N37" s="2"/>
      <c r="O37" s="2"/>
      <c r="P37" s="2"/>
      <c r="Q37" s="2"/>
      <c r="R37" s="2"/>
      <c r="S37" s="2"/>
      <c r="T37" s="2"/>
      <c r="U37" s="2"/>
      <c r="V37" s="2"/>
    </row>
    <row r="38" spans="1:22" x14ac:dyDescent="0.2">
      <c r="A38" s="382" t="s">
        <v>388</v>
      </c>
      <c r="B38" s="39" t="s">
        <v>678</v>
      </c>
      <c r="C38" s="247"/>
      <c r="D38" s="376"/>
      <c r="L38" s="87"/>
      <c r="M38" s="2"/>
      <c r="N38" s="2"/>
      <c r="O38" s="2"/>
      <c r="P38" s="2"/>
      <c r="Q38" s="2"/>
      <c r="R38" s="2"/>
      <c r="S38" s="2"/>
      <c r="T38" s="2"/>
      <c r="U38" s="2"/>
      <c r="V38" s="2"/>
    </row>
    <row r="39" spans="1:22" x14ac:dyDescent="0.2">
      <c r="A39" s="382" t="s">
        <v>758</v>
      </c>
      <c r="B39" s="39" t="s">
        <v>679</v>
      </c>
      <c r="C39" s="247"/>
      <c r="D39" s="376"/>
      <c r="L39" s="87"/>
      <c r="M39" s="2"/>
      <c r="N39" s="2"/>
      <c r="O39" s="2"/>
      <c r="P39" s="2"/>
      <c r="Q39" s="2"/>
      <c r="R39" s="2"/>
      <c r="S39" s="2"/>
      <c r="T39" s="2"/>
      <c r="U39" s="2"/>
      <c r="V39" s="2"/>
    </row>
    <row r="40" spans="1:22" ht="15.75" x14ac:dyDescent="0.25">
      <c r="A40" s="377"/>
      <c r="B40" s="40" t="s">
        <v>672</v>
      </c>
      <c r="C40" s="51" t="str">
        <f>IF(D40&lt;&gt;0,D40/$D$5*100,"")</f>
        <v/>
      </c>
      <c r="D40" s="379">
        <f>ROUND(SUM(D30:D39),2)</f>
        <v>0</v>
      </c>
      <c r="L40" s="87"/>
      <c r="M40" s="2"/>
      <c r="N40" s="2"/>
      <c r="O40" s="2"/>
      <c r="P40" s="2"/>
      <c r="Q40" s="2"/>
      <c r="R40" s="2"/>
      <c r="S40" s="2"/>
      <c r="T40" s="2"/>
      <c r="U40" s="2"/>
      <c r="V40" s="2"/>
    </row>
    <row r="41" spans="1:22" ht="16.5" thickBot="1" x14ac:dyDescent="0.3">
      <c r="A41" s="390"/>
      <c r="B41" s="391" t="s">
        <v>1082</v>
      </c>
      <c r="C41" s="392" t="str">
        <f>IF(ISNUMBER(C40+C28),C40+C28,"")</f>
        <v/>
      </c>
      <c r="D41" s="399"/>
      <c r="L41" s="87"/>
      <c r="M41" s="2"/>
      <c r="N41" s="2"/>
      <c r="O41" s="2"/>
      <c r="P41" s="2"/>
      <c r="Q41" s="2"/>
      <c r="R41" s="2"/>
      <c r="S41" s="2"/>
      <c r="T41" s="2"/>
      <c r="U41" s="2"/>
      <c r="V41" s="2"/>
    </row>
    <row r="42" spans="1:22" ht="15.75" x14ac:dyDescent="0.25">
      <c r="A42" s="397" t="s">
        <v>324</v>
      </c>
      <c r="B42" s="393" t="s">
        <v>332</v>
      </c>
      <c r="C42" s="51" t="str">
        <f>IF(D42&lt;&gt;0,D42/$D$5*100,"")</f>
        <v/>
      </c>
      <c r="D42" s="398"/>
      <c r="L42" s="87"/>
      <c r="M42" s="2"/>
      <c r="N42" s="2"/>
      <c r="O42" s="2"/>
      <c r="P42" s="2"/>
      <c r="Q42" s="2"/>
      <c r="R42" s="2"/>
      <c r="S42" s="2"/>
      <c r="T42" s="2"/>
      <c r="U42" s="2"/>
      <c r="V42" s="2"/>
    </row>
    <row r="43" spans="1:22" ht="16.5" thickBot="1" x14ac:dyDescent="0.3">
      <c r="A43" s="403"/>
      <c r="B43" s="404" t="s">
        <v>1094</v>
      </c>
      <c r="C43" s="405" t="str">
        <f>IF(D43&lt;&gt;0,D43/$D$5*100,"")</f>
        <v/>
      </c>
      <c r="D43" s="406">
        <f>+D28+D5+D40+D42</f>
        <v>0</v>
      </c>
      <c r="L43" s="87"/>
      <c r="M43" s="2"/>
      <c r="N43" s="2"/>
      <c r="O43" s="2"/>
      <c r="P43" s="2"/>
      <c r="Q43" s="2"/>
      <c r="R43" s="2"/>
      <c r="S43" s="2"/>
      <c r="T43" s="2"/>
      <c r="U43" s="2"/>
      <c r="V43" s="2"/>
    </row>
    <row r="44" spans="1:22" x14ac:dyDescent="0.2">
      <c r="A44" s="407" t="s">
        <v>827</v>
      </c>
      <c r="B44" s="408"/>
      <c r="C44" s="409"/>
      <c r="D44" s="410"/>
      <c r="J44" s="89"/>
      <c r="K44" s="89"/>
      <c r="L44" s="90"/>
      <c r="M44" s="2"/>
      <c r="N44" s="2"/>
      <c r="O44" s="2"/>
      <c r="P44" s="2"/>
      <c r="Q44" s="2"/>
      <c r="R44" s="2"/>
      <c r="S44" s="2"/>
      <c r="T44" s="2"/>
      <c r="U44" s="2"/>
      <c r="V44" s="2"/>
    </row>
    <row r="45" spans="1:22" x14ac:dyDescent="0.2">
      <c r="A45" s="383" t="s">
        <v>584</v>
      </c>
      <c r="B45" s="61"/>
      <c r="C45" s="61"/>
      <c r="D45" s="384"/>
      <c r="J45" s="89"/>
      <c r="K45" s="89"/>
      <c r="L45" s="90"/>
      <c r="M45" s="2"/>
      <c r="N45" s="2"/>
      <c r="O45" s="2"/>
      <c r="P45" s="2"/>
      <c r="Q45" s="2"/>
      <c r="R45" s="2"/>
      <c r="S45" s="2"/>
      <c r="T45" s="2"/>
      <c r="U45" s="2"/>
      <c r="V45" s="2"/>
    </row>
    <row r="46" spans="1:22" ht="13.5" thickBot="1" x14ac:dyDescent="0.25">
      <c r="A46" s="385" t="s">
        <v>713</v>
      </c>
      <c r="B46" s="386"/>
      <c r="C46" s="386"/>
      <c r="D46" s="387"/>
      <c r="J46" s="89"/>
      <c r="K46" s="89"/>
      <c r="L46" s="90"/>
      <c r="M46" s="2"/>
      <c r="N46" s="2"/>
      <c r="O46" s="2"/>
      <c r="P46" s="2"/>
      <c r="Q46" s="2"/>
      <c r="R46" s="2"/>
      <c r="S46" s="2"/>
      <c r="T46" s="2"/>
      <c r="U46" s="2"/>
      <c r="V46" s="2"/>
    </row>
    <row r="61" spans="5:5" s="2" customFormat="1" x14ac:dyDescent="0.2">
      <c r="E61" s="109"/>
    </row>
    <row r="62" spans="5:5" s="2" customFormat="1" x14ac:dyDescent="0.2">
      <c r="E62" s="109"/>
    </row>
    <row r="63" spans="5:5" s="2" customFormat="1" x14ac:dyDescent="0.2">
      <c r="E63" s="109"/>
    </row>
    <row r="64" spans="5:5" s="2" customFormat="1" x14ac:dyDescent="0.2">
      <c r="E64" s="109"/>
    </row>
    <row r="65" spans="5:5" s="2" customFormat="1" x14ac:dyDescent="0.2">
      <c r="E65" s="109"/>
    </row>
    <row r="104" spans="6:12" s="2" customFormat="1" x14ac:dyDescent="0.2">
      <c r="F104" s="82"/>
      <c r="G104" s="82"/>
      <c r="H104" s="82"/>
      <c r="I104" s="82"/>
      <c r="J104" s="83"/>
      <c r="K104" s="82"/>
      <c r="L104" s="93"/>
    </row>
    <row r="108" spans="6:12" s="2" customFormat="1" x14ac:dyDescent="0.2">
      <c r="F108" s="82"/>
      <c r="G108" s="82"/>
      <c r="H108" s="82"/>
      <c r="I108" s="82"/>
      <c r="J108" s="84"/>
      <c r="K108" s="82"/>
      <c r="L108" s="85"/>
    </row>
    <row r="110" spans="6:12" s="2" customFormat="1" x14ac:dyDescent="0.2">
      <c r="F110" s="82"/>
      <c r="G110" s="82"/>
      <c r="H110" s="82"/>
      <c r="I110" s="82"/>
      <c r="J110" s="83"/>
      <c r="K110" s="82"/>
      <c r="L110" s="93"/>
    </row>
    <row r="117" spans="5:12" s="2" customFormat="1" x14ac:dyDescent="0.2">
      <c r="E117" s="109"/>
      <c r="F117" s="82"/>
      <c r="G117" s="82"/>
      <c r="H117" s="82"/>
      <c r="I117" s="82"/>
      <c r="J117" s="82"/>
      <c r="K117" s="82"/>
      <c r="L117" s="93"/>
    </row>
    <row r="118" spans="5:12" s="2" customFormat="1" x14ac:dyDescent="0.2">
      <c r="E118" s="109"/>
      <c r="F118" s="82"/>
      <c r="G118" s="82"/>
      <c r="H118" s="82"/>
      <c r="I118" s="82"/>
      <c r="J118" s="82"/>
      <c r="K118" s="82"/>
      <c r="L118" s="93"/>
    </row>
    <row r="119" spans="5:12" s="2" customFormat="1" x14ac:dyDescent="0.2">
      <c r="E119" s="109"/>
    </row>
    <row r="120" spans="5:12" s="2" customFormat="1" x14ac:dyDescent="0.2">
      <c r="E120" s="109"/>
    </row>
    <row r="121" spans="5:12" s="2" customFormat="1" x14ac:dyDescent="0.2">
      <c r="E121" s="109"/>
    </row>
    <row r="160" spans="10:12" s="2" customFormat="1" x14ac:dyDescent="0.2">
      <c r="J160" s="92"/>
      <c r="K160" s="82"/>
      <c r="L160" s="93"/>
    </row>
    <row r="164" spans="5:12" s="2" customFormat="1" x14ac:dyDescent="0.2">
      <c r="J164" s="84"/>
      <c r="K164" s="82"/>
      <c r="L164" s="85"/>
    </row>
    <row r="166" spans="5:12" s="2" customFormat="1" x14ac:dyDescent="0.2">
      <c r="J166" s="83"/>
      <c r="K166" s="82"/>
      <c r="L166" s="93"/>
    </row>
    <row r="173" spans="5:12" s="2" customFormat="1" x14ac:dyDescent="0.2">
      <c r="E173" s="109"/>
    </row>
    <row r="174" spans="5:12" s="2" customFormat="1" x14ac:dyDescent="0.2">
      <c r="E174" s="109"/>
    </row>
    <row r="175" spans="5:12" s="2" customFormat="1" x14ac:dyDescent="0.2">
      <c r="E175" s="109"/>
    </row>
    <row r="176" spans="5:12" s="2" customFormat="1" x14ac:dyDescent="0.2">
      <c r="E176" s="109"/>
    </row>
    <row r="177" spans="5:5" s="2" customFormat="1" x14ac:dyDescent="0.2">
      <c r="E177" s="109"/>
    </row>
    <row r="214" spans="12:12" s="2" customFormat="1" x14ac:dyDescent="0.2">
      <c r="L214" s="103"/>
    </row>
    <row r="215" spans="12:12" s="2" customFormat="1" x14ac:dyDescent="0.2">
      <c r="L215" s="103"/>
    </row>
    <row r="216" spans="12:12" s="2" customFormat="1" x14ac:dyDescent="0.2">
      <c r="L216" s="103"/>
    </row>
    <row r="217" spans="12:12" s="2" customFormat="1" x14ac:dyDescent="0.2">
      <c r="L217" s="103"/>
    </row>
    <row r="218" spans="12:12" s="2" customFormat="1" x14ac:dyDescent="0.2">
      <c r="L218" s="103"/>
    </row>
    <row r="219" spans="12:12" s="2" customFormat="1" x14ac:dyDescent="0.2">
      <c r="L219" s="103"/>
    </row>
    <row r="220" spans="12:12" s="2" customFormat="1" x14ac:dyDescent="0.2">
      <c r="L220" s="103"/>
    </row>
    <row r="221" spans="12:12" s="2" customFormat="1" x14ac:dyDescent="0.2">
      <c r="L221" s="103"/>
    </row>
    <row r="229" spans="12:12" s="2" customFormat="1" x14ac:dyDescent="0.2">
      <c r="L229" s="103"/>
    </row>
    <row r="230" spans="12:12" s="2" customFormat="1" x14ac:dyDescent="0.2">
      <c r="L230" s="103"/>
    </row>
    <row r="231" spans="12:12" s="2" customFormat="1" x14ac:dyDescent="0.2">
      <c r="L231" s="103"/>
    </row>
    <row r="232" spans="12:12" s="2" customFormat="1" x14ac:dyDescent="0.2">
      <c r="L232" s="103"/>
    </row>
    <row r="236" spans="12:12" s="2" customFormat="1" x14ac:dyDescent="0.2">
      <c r="L236" s="103"/>
    </row>
    <row r="246" spans="10:12" s="2" customFormat="1" x14ac:dyDescent="0.2">
      <c r="L246" s="103"/>
    </row>
    <row r="248" spans="10:12" s="2" customFormat="1" x14ac:dyDescent="0.2">
      <c r="J248" s="104"/>
      <c r="K248" s="82"/>
      <c r="L248" s="93"/>
    </row>
    <row r="249" spans="10:12" s="2" customFormat="1" x14ac:dyDescent="0.2">
      <c r="J249" s="82"/>
      <c r="K249" s="82"/>
      <c r="L249" s="103"/>
    </row>
    <row r="250" spans="10:12" s="2" customFormat="1" x14ac:dyDescent="0.2">
      <c r="J250" s="82"/>
      <c r="K250" s="82"/>
      <c r="L250" s="103"/>
    </row>
    <row r="251" spans="10:12" s="2" customFormat="1" x14ac:dyDescent="0.2">
      <c r="J251" s="82"/>
      <c r="K251" s="82"/>
      <c r="L251" s="103"/>
    </row>
    <row r="252" spans="10:12" s="2" customFormat="1" x14ac:dyDescent="0.2">
      <c r="J252" s="82"/>
      <c r="K252" s="82"/>
      <c r="L252" s="103"/>
    </row>
    <row r="257" spans="10:12" s="2" customFormat="1" x14ac:dyDescent="0.2">
      <c r="J257" s="82"/>
      <c r="K257" s="82"/>
      <c r="L257" s="103"/>
    </row>
    <row r="258" spans="10:12" s="2" customFormat="1" x14ac:dyDescent="0.2">
      <c r="J258" s="82"/>
      <c r="K258" s="82"/>
      <c r="L258" s="103"/>
    </row>
    <row r="259" spans="10:12" s="2" customFormat="1" x14ac:dyDescent="0.2">
      <c r="J259" s="82"/>
      <c r="K259" s="82"/>
      <c r="L259" s="103"/>
    </row>
    <row r="260" spans="10:12" s="2" customFormat="1" x14ac:dyDescent="0.2">
      <c r="J260" s="82"/>
      <c r="K260" s="82"/>
      <c r="L260" s="103"/>
    </row>
    <row r="261" spans="10:12" s="2" customFormat="1" x14ac:dyDescent="0.2">
      <c r="J261" s="82"/>
      <c r="K261" s="82"/>
      <c r="L261" s="103"/>
    </row>
    <row r="262" spans="10:12" s="2" customFormat="1" x14ac:dyDescent="0.2">
      <c r="J262" s="82"/>
      <c r="K262" s="82"/>
      <c r="L262" s="103"/>
    </row>
    <row r="263" spans="10:12" s="2" customFormat="1" x14ac:dyDescent="0.2">
      <c r="L263" s="103"/>
    </row>
    <row r="275" spans="12:12" s="2" customFormat="1" x14ac:dyDescent="0.2">
      <c r="L275" s="103"/>
    </row>
    <row r="338" spans="8:8" s="2" customFormat="1" x14ac:dyDescent="0.2">
      <c r="H338" s="95"/>
    </row>
    <row r="360" spans="9:9" s="2" customFormat="1" x14ac:dyDescent="0.2">
      <c r="I360" s="95"/>
    </row>
    <row r="391" spans="8:8" s="2" customFormat="1" x14ac:dyDescent="0.2">
      <c r="H391" s="95"/>
    </row>
    <row r="392" spans="8:8" s="2" customFormat="1" x14ac:dyDescent="0.2">
      <c r="H392" s="95"/>
    </row>
    <row r="393" spans="8:8" s="2" customFormat="1" x14ac:dyDescent="0.2">
      <c r="H393" s="95"/>
    </row>
    <row r="444" spans="6:6" s="2" customFormat="1" x14ac:dyDescent="0.2">
      <c r="F444" s="83"/>
    </row>
    <row r="447" spans="6:6" s="2" customFormat="1" x14ac:dyDescent="0.2">
      <c r="F447" s="105"/>
    </row>
    <row r="448" spans="6:6" s="2" customFormat="1" x14ac:dyDescent="0.2">
      <c r="F448" s="98"/>
    </row>
    <row r="449" spans="6:6" s="2" customFormat="1" x14ac:dyDescent="0.2">
      <c r="F449" s="98"/>
    </row>
    <row r="450" spans="6:6" s="2" customFormat="1" x14ac:dyDescent="0.2">
      <c r="F450" s="98"/>
    </row>
    <row r="451" spans="6:6" s="2" customFormat="1" x14ac:dyDescent="0.2">
      <c r="F451" s="98"/>
    </row>
    <row r="452" spans="6:6" s="2" customFormat="1" x14ac:dyDescent="0.2">
      <c r="F452" s="98"/>
    </row>
    <row r="453" spans="6:6" s="2" customFormat="1" x14ac:dyDescent="0.2">
      <c r="F453" s="102"/>
    </row>
    <row r="454" spans="6:6" s="2" customFormat="1" x14ac:dyDescent="0.2">
      <c r="F454" s="98"/>
    </row>
    <row r="455" spans="6:6" s="2" customFormat="1" x14ac:dyDescent="0.2">
      <c r="F455" s="98"/>
    </row>
    <row r="456" spans="6:6" s="2" customFormat="1" x14ac:dyDescent="0.2">
      <c r="F456" s="95"/>
    </row>
    <row r="462" spans="6:6" s="2" customFormat="1" x14ac:dyDescent="0.2">
      <c r="F462" s="105"/>
    </row>
    <row r="463" spans="6:6" s="2" customFormat="1" x14ac:dyDescent="0.2">
      <c r="F463" s="98"/>
    </row>
    <row r="464" spans="6:6" s="2" customFormat="1" x14ac:dyDescent="0.2">
      <c r="F464" s="98"/>
    </row>
    <row r="465" spans="6:6" s="2" customFormat="1" x14ac:dyDescent="0.2">
      <c r="F465" s="105"/>
    </row>
    <row r="466" spans="6:6" s="2" customFormat="1" x14ac:dyDescent="0.2">
      <c r="F466" s="98"/>
    </row>
    <row r="467" spans="6:6" s="2" customFormat="1" x14ac:dyDescent="0.2">
      <c r="F467" s="98"/>
    </row>
    <row r="468" spans="6:6" s="2" customFormat="1" x14ac:dyDescent="0.2">
      <c r="F468" s="98"/>
    </row>
    <row r="469" spans="6:6" s="2" customFormat="1" x14ac:dyDescent="0.2">
      <c r="F469" s="98"/>
    </row>
    <row r="470" spans="6:6" s="2" customFormat="1" x14ac:dyDescent="0.2">
      <c r="F470" s="98"/>
    </row>
    <row r="471" spans="6:6" s="2" customFormat="1" x14ac:dyDescent="0.2">
      <c r="F471" s="98"/>
    </row>
    <row r="472" spans="6:6" s="2" customFormat="1" x14ac:dyDescent="0.2">
      <c r="F472" s="98"/>
    </row>
    <row r="473" spans="6:6" s="2" customFormat="1" x14ac:dyDescent="0.2">
      <c r="F473" s="98"/>
    </row>
    <row r="474" spans="6:6" s="2" customFormat="1" x14ac:dyDescent="0.2">
      <c r="F474" s="98"/>
    </row>
    <row r="534" spans="5:5" s="2" customFormat="1" x14ac:dyDescent="0.2">
      <c r="E534" s="111"/>
    </row>
    <row r="562" spans="5:5" s="2" customFormat="1" x14ac:dyDescent="0.2">
      <c r="E562" s="112"/>
    </row>
    <row r="694" spans="12:12" s="2" customFormat="1" x14ac:dyDescent="0.2">
      <c r="L694" s="94"/>
    </row>
    <row r="890" spans="5:5" s="2" customFormat="1" x14ac:dyDescent="0.2">
      <c r="E890" s="111"/>
    </row>
    <row r="891" spans="5:5" s="2" customFormat="1" x14ac:dyDescent="0.2">
      <c r="E891" s="111"/>
    </row>
  </sheetData>
  <mergeCells count="1">
    <mergeCell ref="C3:D3"/>
  </mergeCells>
  <phoneticPr fontId="0" type="noConversion"/>
  <conditionalFormatting sqref="C8:C12">
    <cfRule type="cellIs" dxfId="54" priority="8" stopIfTrue="1" operator="notEqual">
      <formula>0</formula>
    </cfRule>
  </conditionalFormatting>
  <conditionalFormatting sqref="C14:C16">
    <cfRule type="cellIs" dxfId="53" priority="7" stopIfTrue="1" operator="notEqual">
      <formula>0</formula>
    </cfRule>
  </conditionalFormatting>
  <conditionalFormatting sqref="C19">
    <cfRule type="cellIs" dxfId="52" priority="6" stopIfTrue="1" operator="notEqual">
      <formula>0</formula>
    </cfRule>
  </conditionalFormatting>
  <conditionalFormatting sqref="C21">
    <cfRule type="cellIs" dxfId="51" priority="5" stopIfTrue="1" operator="notEqual">
      <formula>0</formula>
    </cfRule>
  </conditionalFormatting>
  <conditionalFormatting sqref="C23">
    <cfRule type="cellIs" dxfId="50" priority="4" stopIfTrue="1" operator="notEqual">
      <formula>0</formula>
    </cfRule>
  </conditionalFormatting>
  <conditionalFormatting sqref="C25">
    <cfRule type="cellIs" dxfId="49" priority="3" stopIfTrue="1" operator="notEqual">
      <formula>0</formula>
    </cfRule>
  </conditionalFormatting>
  <conditionalFormatting sqref="D5">
    <cfRule type="cellIs" dxfId="48" priority="18" stopIfTrue="1" operator="notEqual">
      <formula>0</formula>
    </cfRule>
  </conditionalFormatting>
  <conditionalFormatting sqref="D30:D39">
    <cfRule type="cellIs" dxfId="47" priority="2" stopIfTrue="1" operator="notEqual">
      <formula>0</formula>
    </cfRule>
  </conditionalFormatting>
  <conditionalFormatting sqref="D42">
    <cfRule type="cellIs" dxfId="46" priority="1" stopIfTrue="1" operator="notEqual">
      <formula>0</formula>
    </cfRule>
  </conditionalFormatting>
  <conditionalFormatting sqref="J17">
    <cfRule type="cellIs" dxfId="45" priority="9" stopIfTrue="1" operator="notEqual">
      <formula>0</formula>
    </cfRule>
  </conditionalFormatting>
  <hyperlinks>
    <hyperlink ref="F1" location="Preisübersicht!A1" display="Preisübersicht" xr:uid="{00000000-0004-0000-0400-000001000000}"/>
  </hyperlinks>
  <pageMargins left="0.78740157499999996" right="0.78740157499999996" top="0.984251969" bottom="0.984251969" header="0.4921259845" footer="0.4921259845"/>
  <pageSetup scale="99" orientation="portrait" horizontalDpi="300" verticalDpi="300" r:id="rId1"/>
  <headerFooter alignWithMargins="0">
    <oddHeader>&amp;LSächsische AufbauBank-Förderbank&amp;CVB SAB01_25</oddHeader>
    <oddFooter>&amp;L&amp;F&amp;CSeite &amp;P von &amp;N Seiten&amp;R&amp;A</oddFooter>
  </headerFooter>
  <colBreaks count="1" manualBreakCount="1">
    <brk id="4" max="48"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6888E-51DA-4659-9DF9-597D320D88A5}">
  <sheetPr>
    <tabColor theme="9" tint="0.39997558519241921"/>
  </sheetPr>
  <dimension ref="A1:V891"/>
  <sheetViews>
    <sheetView showGridLines="0" showZeros="0" zoomScale="145" zoomScaleNormal="145" workbookViewId="0">
      <selection activeCell="E22" sqref="E22"/>
    </sheetView>
  </sheetViews>
  <sheetFormatPr baseColWidth="10" defaultColWidth="11.42578125" defaultRowHeight="12.75" x14ac:dyDescent="0.2"/>
  <cols>
    <col min="1" max="1" width="5" bestFit="1" customWidth="1"/>
    <col min="2" max="2" width="56.42578125" customWidth="1"/>
    <col min="3" max="3" width="12.42578125" customWidth="1"/>
    <col min="4" max="4" width="16.85546875" style="72" customWidth="1"/>
    <col min="5" max="5" width="11.42578125" style="2"/>
    <col min="6" max="6" width="14.42578125" style="82" customWidth="1"/>
    <col min="7" max="9" width="11.85546875" style="82" customWidth="1"/>
    <col min="10" max="10" width="16.5703125" style="82" customWidth="1"/>
    <col min="11" max="11" width="10.42578125" style="82" customWidth="1"/>
    <col min="12" max="12" width="15.140625" style="93" customWidth="1"/>
    <col min="13" max="22" width="11.42578125" style="82"/>
    <col min="23" max="16384" width="11.42578125" style="2"/>
  </cols>
  <sheetData>
    <row r="1" spans="1:12" s="2" customFormat="1" ht="15.75" x14ac:dyDescent="0.25">
      <c r="A1" s="368"/>
      <c r="B1" s="369" t="s">
        <v>301</v>
      </c>
      <c r="C1" s="370"/>
      <c r="D1" s="371"/>
      <c r="F1" s="123" t="s">
        <v>136</v>
      </c>
      <c r="G1" s="82"/>
      <c r="H1" s="82"/>
      <c r="I1" s="82"/>
      <c r="J1" s="82"/>
      <c r="K1" s="82"/>
      <c r="L1" s="96"/>
    </row>
    <row r="2" spans="1:12" s="2" customFormat="1" x14ac:dyDescent="0.2">
      <c r="A2" s="372"/>
      <c r="B2" s="400" t="s">
        <v>1075</v>
      </c>
      <c r="C2" s="39"/>
      <c r="D2" s="373"/>
      <c r="F2" s="82"/>
      <c r="G2" s="82"/>
      <c r="H2" s="82"/>
      <c r="I2" s="82"/>
      <c r="J2" s="82"/>
      <c r="K2" s="82"/>
      <c r="L2" s="93"/>
    </row>
    <row r="3" spans="1:12" s="2" customFormat="1" x14ac:dyDescent="0.2">
      <c r="A3" s="374"/>
      <c r="B3" s="42" t="str">
        <f>Preisübersicht!C3</f>
        <v>Name des Unternehmens, Betriebssitz</v>
      </c>
      <c r="C3" s="444" t="s">
        <v>302</v>
      </c>
      <c r="D3" s="445"/>
      <c r="F3" s="82"/>
      <c r="G3" s="82"/>
      <c r="H3" s="82"/>
      <c r="I3" s="82"/>
      <c r="J3" s="82"/>
      <c r="K3" s="82"/>
      <c r="L3" s="93"/>
    </row>
    <row r="4" spans="1:12" s="2" customFormat="1" x14ac:dyDescent="0.2">
      <c r="A4" s="374"/>
      <c r="B4" s="47"/>
      <c r="C4" s="39"/>
      <c r="D4" s="375"/>
      <c r="F4" s="157" t="s">
        <v>597</v>
      </c>
      <c r="G4" s="158"/>
      <c r="H4" s="158"/>
      <c r="I4" s="158"/>
      <c r="J4" s="159"/>
      <c r="K4" s="82"/>
      <c r="L4" s="93"/>
    </row>
    <row r="5" spans="1:12" s="2" customFormat="1" ht="15.75" x14ac:dyDescent="0.25">
      <c r="A5" s="374"/>
      <c r="B5" s="40" t="s">
        <v>1033</v>
      </c>
      <c r="C5" s="71">
        <v>100</v>
      </c>
      <c r="D5" s="376"/>
      <c r="F5" s="160" t="s">
        <v>168</v>
      </c>
      <c r="G5" s="161"/>
      <c r="H5" s="161"/>
      <c r="I5" s="161"/>
      <c r="J5" s="162"/>
      <c r="K5" s="82"/>
      <c r="L5" s="93"/>
    </row>
    <row r="6" spans="1:12" s="428" customFormat="1" ht="15.75" customHeight="1" thickBot="1" x14ac:dyDescent="0.25">
      <c r="A6" s="439"/>
      <c r="B6" s="426"/>
      <c r="C6" s="427" t="s">
        <v>303</v>
      </c>
      <c r="D6" s="440" t="s">
        <v>349</v>
      </c>
      <c r="F6" s="429" t="s">
        <v>598</v>
      </c>
      <c r="G6" s="430"/>
      <c r="H6" s="430" t="s">
        <v>599</v>
      </c>
      <c r="I6" s="431" t="str">
        <f>D20</f>
        <v/>
      </c>
      <c r="J6" s="432"/>
      <c r="K6" s="433"/>
      <c r="L6" s="434"/>
    </row>
    <row r="7" spans="1:12" s="2" customFormat="1" ht="15.75" x14ac:dyDescent="0.25">
      <c r="A7" s="368" t="s">
        <v>304</v>
      </c>
      <c r="B7" s="369" t="s">
        <v>305</v>
      </c>
      <c r="C7" s="388"/>
      <c r="D7" s="389"/>
      <c r="F7" s="160"/>
      <c r="G7" s="161"/>
      <c r="H7" s="161" t="s">
        <v>600</v>
      </c>
      <c r="I7" s="163" t="str">
        <f>D22</f>
        <v/>
      </c>
      <c r="J7" s="162"/>
      <c r="K7" s="82"/>
      <c r="L7" s="93"/>
    </row>
    <row r="8" spans="1:12" s="2" customFormat="1" x14ac:dyDescent="0.2">
      <c r="A8" s="374" t="s">
        <v>129</v>
      </c>
      <c r="B8" s="39" t="s">
        <v>683</v>
      </c>
      <c r="C8" s="50"/>
      <c r="D8" s="378">
        <f>ROUND($D$5*C8%,2)</f>
        <v>0</v>
      </c>
      <c r="F8" s="160"/>
      <c r="G8" s="161"/>
      <c r="H8" s="161" t="s">
        <v>601</v>
      </c>
      <c r="I8" s="163" t="str">
        <f>D24</f>
        <v/>
      </c>
      <c r="J8" s="162"/>
      <c r="K8" s="82"/>
      <c r="L8" s="85"/>
    </row>
    <row r="9" spans="1:12" s="2" customFormat="1" x14ac:dyDescent="0.2">
      <c r="A9" s="374" t="s">
        <v>519</v>
      </c>
      <c r="B9" s="39" t="s">
        <v>609</v>
      </c>
      <c r="C9" s="50"/>
      <c r="D9" s="378">
        <f t="shared" ref="D9:D16" si="0">ROUND($D$5*C9%,2)</f>
        <v>0</v>
      </c>
      <c r="F9" s="160"/>
      <c r="G9" s="161"/>
      <c r="H9" s="161" t="s">
        <v>602</v>
      </c>
      <c r="I9" s="163" t="str">
        <f>D26</f>
        <v/>
      </c>
      <c r="J9" s="162"/>
      <c r="K9" s="82"/>
      <c r="L9" s="93"/>
    </row>
    <row r="10" spans="1:12" s="2" customFormat="1" ht="13.5" thickBot="1" x14ac:dyDescent="0.25">
      <c r="A10" s="374" t="s">
        <v>155</v>
      </c>
      <c r="B10" s="39" t="s">
        <v>608</v>
      </c>
      <c r="C10" s="50"/>
      <c r="D10" s="378">
        <f t="shared" si="0"/>
        <v>0</v>
      </c>
      <c r="F10" s="160"/>
      <c r="G10" s="161"/>
      <c r="H10" s="161"/>
      <c r="I10" s="164">
        <f>SUM(I6:I9)</f>
        <v>0</v>
      </c>
      <c r="J10" s="165"/>
      <c r="K10" s="82"/>
      <c r="L10" s="87"/>
    </row>
    <row r="11" spans="1:12" s="2" customFormat="1" x14ac:dyDescent="0.2">
      <c r="A11" s="374" t="s">
        <v>420</v>
      </c>
      <c r="B11" s="39" t="s">
        <v>610</v>
      </c>
      <c r="C11" s="50"/>
      <c r="D11" s="378">
        <f t="shared" si="0"/>
        <v>0</v>
      </c>
      <c r="F11" s="160"/>
      <c r="G11" s="161"/>
      <c r="H11" s="161"/>
      <c r="I11" s="161"/>
      <c r="J11" s="162"/>
      <c r="K11" s="82"/>
      <c r="L11" s="87"/>
    </row>
    <row r="12" spans="1:12" s="2" customFormat="1" x14ac:dyDescent="0.2">
      <c r="A12" s="374" t="s">
        <v>432</v>
      </c>
      <c r="B12" s="39" t="s">
        <v>111</v>
      </c>
      <c r="C12" s="50"/>
      <c r="D12" s="378">
        <f t="shared" si="0"/>
        <v>0</v>
      </c>
      <c r="F12" s="160" t="s">
        <v>585</v>
      </c>
      <c r="G12" s="161"/>
      <c r="H12" s="161"/>
      <c r="I12" s="166" t="str">
        <f>IF(ISNUMBER(D5),I10/D5%,"")</f>
        <v/>
      </c>
      <c r="J12" s="162"/>
      <c r="K12" s="82"/>
      <c r="L12" s="87"/>
    </row>
    <row r="13" spans="1:12" s="2" customFormat="1" ht="15.75" x14ac:dyDescent="0.25">
      <c r="A13" s="374"/>
      <c r="B13" s="40" t="s">
        <v>181</v>
      </c>
      <c r="C13" s="51">
        <f>SUM(C8:C12)</f>
        <v>0</v>
      </c>
      <c r="D13" s="379">
        <f>ROUND(SUM(D8:D12),2)</f>
        <v>0</v>
      </c>
      <c r="F13" s="167"/>
      <c r="G13" s="168"/>
      <c r="H13" s="168"/>
      <c r="I13" s="168"/>
      <c r="J13" s="169"/>
      <c r="K13" s="82"/>
      <c r="L13" s="87"/>
    </row>
    <row r="14" spans="1:12" s="2" customFormat="1" ht="13.5" thickBot="1" x14ac:dyDescent="0.25">
      <c r="A14" s="374" t="s">
        <v>156</v>
      </c>
      <c r="B14" s="39" t="s">
        <v>675</v>
      </c>
      <c r="C14" s="50"/>
      <c r="D14" s="378">
        <f>ROUND($D$5*C14%,2)</f>
        <v>0</v>
      </c>
      <c r="F14" s="82"/>
      <c r="G14" s="82"/>
      <c r="H14" s="82"/>
      <c r="I14" s="82"/>
      <c r="J14" s="82"/>
      <c r="K14" s="82"/>
      <c r="L14" s="87"/>
    </row>
    <row r="15" spans="1:12" s="2" customFormat="1" ht="13.5" thickBot="1" x14ac:dyDescent="0.25">
      <c r="A15" s="374" t="s">
        <v>157</v>
      </c>
      <c r="B15" s="39" t="s">
        <v>676</v>
      </c>
      <c r="C15" s="50"/>
      <c r="D15" s="378">
        <f t="shared" si="0"/>
        <v>0</v>
      </c>
      <c r="F15" s="298" t="s">
        <v>1046</v>
      </c>
      <c r="G15" s="299"/>
      <c r="H15" s="300"/>
      <c r="I15" s="304"/>
      <c r="J15" s="305"/>
      <c r="K15" s="82"/>
      <c r="L15" s="87"/>
    </row>
    <row r="16" spans="1:12" s="2" customFormat="1" ht="13.5" thickBot="1" x14ac:dyDescent="0.25">
      <c r="A16" s="380" t="s">
        <v>387</v>
      </c>
      <c r="B16" s="39" t="s">
        <v>671</v>
      </c>
      <c r="C16" s="50"/>
      <c r="D16" s="378">
        <f t="shared" si="0"/>
        <v>0</v>
      </c>
      <c r="F16" s="82"/>
      <c r="G16" s="82"/>
      <c r="H16" s="82"/>
      <c r="I16" s="82"/>
      <c r="J16" s="82"/>
      <c r="K16" s="82"/>
      <c r="L16" s="87"/>
    </row>
    <row r="17" spans="1:12" s="2" customFormat="1" ht="16.5" thickBot="1" x14ac:dyDescent="0.3">
      <c r="A17" s="394"/>
      <c r="B17" s="391" t="s">
        <v>182</v>
      </c>
      <c r="C17" s="392">
        <f>+C16+C15+C14+C13</f>
        <v>0</v>
      </c>
      <c r="D17" s="395">
        <f>+D16+D15+D14+D13</f>
        <v>0</v>
      </c>
      <c r="F17" s="276" t="s">
        <v>1029</v>
      </c>
      <c r="G17" s="277"/>
      <c r="H17" s="277"/>
      <c r="I17" s="277"/>
      <c r="J17" s="278"/>
      <c r="K17" s="82"/>
      <c r="L17" s="93"/>
    </row>
    <row r="18" spans="1:12" s="2" customFormat="1" ht="15.75" x14ac:dyDescent="0.25">
      <c r="A18" s="368" t="s">
        <v>306</v>
      </c>
      <c r="B18" s="369" t="s">
        <v>307</v>
      </c>
      <c r="C18" s="388"/>
      <c r="D18" s="396"/>
      <c r="F18" s="82"/>
      <c r="G18" s="82"/>
      <c r="H18" s="82"/>
      <c r="I18" s="82"/>
      <c r="J18" s="82"/>
      <c r="K18" s="82"/>
      <c r="L18" s="93"/>
    </row>
    <row r="19" spans="1:12" s="2" customFormat="1" x14ac:dyDescent="0.2">
      <c r="A19" s="381" t="s">
        <v>129</v>
      </c>
      <c r="B19" s="39" t="s">
        <v>343</v>
      </c>
      <c r="C19" s="50"/>
      <c r="D19" s="378">
        <f>ROUND($D$5*C19%,2)</f>
        <v>0</v>
      </c>
      <c r="F19" s="148" t="s">
        <v>1012</v>
      </c>
      <c r="G19" s="149"/>
      <c r="H19" s="149"/>
      <c r="I19" s="149"/>
      <c r="J19" s="150"/>
      <c r="K19" s="82"/>
      <c r="L19" s="93"/>
    </row>
    <row r="20" spans="1:12" s="2" customFormat="1" x14ac:dyDescent="0.2">
      <c r="A20" s="381" t="s">
        <v>308</v>
      </c>
      <c r="B20" s="39" t="s">
        <v>674</v>
      </c>
      <c r="C20" s="247" t="str">
        <f>IF(C19&gt;0.01,$C$13,"")</f>
        <v/>
      </c>
      <c r="D20" s="378" t="str">
        <f>IF(ISNUMBER(C19),D19*C20%,"")</f>
        <v/>
      </c>
      <c r="F20" s="151" t="s">
        <v>1013</v>
      </c>
      <c r="G20" s="97"/>
      <c r="H20" s="97"/>
      <c r="I20" s="97"/>
      <c r="J20" s="152"/>
      <c r="K20" s="82"/>
      <c r="L20" s="93"/>
    </row>
    <row r="21" spans="1:12" s="2" customFormat="1" x14ac:dyDescent="0.2">
      <c r="A21" s="381" t="s">
        <v>519</v>
      </c>
      <c r="B21" s="39" t="s">
        <v>309</v>
      </c>
      <c r="C21" s="50"/>
      <c r="D21" s="378">
        <f t="shared" ref="D21:D25" si="1">ROUND($D$5*C21%,2)</f>
        <v>0</v>
      </c>
      <c r="F21" s="151" t="s">
        <v>130</v>
      </c>
      <c r="G21" s="97"/>
      <c r="H21" s="97"/>
      <c r="I21" s="97"/>
      <c r="J21" s="153"/>
      <c r="K21" s="82"/>
      <c r="L21" s="93"/>
    </row>
    <row r="22" spans="1:12" s="2" customFormat="1" x14ac:dyDescent="0.2">
      <c r="A22" s="381" t="s">
        <v>310</v>
      </c>
      <c r="B22" s="39" t="s">
        <v>317</v>
      </c>
      <c r="C22" s="247" t="str">
        <f>IF(C21&gt;0.1,$C$13,"")</f>
        <v/>
      </c>
      <c r="D22" s="378" t="str">
        <f>IF(ISNUMBER(C21),D21*C22%,"")</f>
        <v/>
      </c>
      <c r="E22" s="109"/>
      <c r="F22" s="151" t="s">
        <v>131</v>
      </c>
      <c r="G22" s="97"/>
      <c r="H22" s="97"/>
      <c r="I22" s="97"/>
      <c r="J22" s="153"/>
      <c r="K22" s="82"/>
      <c r="L22" s="93"/>
    </row>
    <row r="23" spans="1:12" s="2" customFormat="1" x14ac:dyDescent="0.2">
      <c r="A23" s="381" t="s">
        <v>155</v>
      </c>
      <c r="B23" s="39" t="s">
        <v>677</v>
      </c>
      <c r="C23" s="50"/>
      <c r="D23" s="378">
        <f t="shared" si="1"/>
        <v>0</v>
      </c>
      <c r="E23" s="109"/>
      <c r="F23" s="151" t="s">
        <v>132</v>
      </c>
      <c r="G23" s="97"/>
      <c r="H23" s="97"/>
      <c r="I23" s="97"/>
      <c r="J23" s="153"/>
      <c r="K23" s="82"/>
      <c r="L23" s="93"/>
    </row>
    <row r="24" spans="1:12" s="2" customFormat="1" x14ac:dyDescent="0.2">
      <c r="A24" s="381" t="s">
        <v>318</v>
      </c>
      <c r="B24" s="39" t="s">
        <v>319</v>
      </c>
      <c r="C24" s="247" t="str">
        <f>IF(C23&gt;0.1,$C$13,"")</f>
        <v/>
      </c>
      <c r="D24" s="378" t="str">
        <f>IF(ISNUMBER(C23),D23*C24%,"")</f>
        <v/>
      </c>
      <c r="E24" s="109"/>
      <c r="F24" s="151" t="s">
        <v>133</v>
      </c>
      <c r="G24" s="97"/>
      <c r="H24" s="97"/>
      <c r="I24" s="97"/>
      <c r="J24" s="153"/>
      <c r="K24" s="82"/>
      <c r="L24" s="93"/>
    </row>
    <row r="25" spans="1:12" s="2" customFormat="1" x14ac:dyDescent="0.2">
      <c r="A25" s="381">
        <v>4</v>
      </c>
      <c r="B25" s="39" t="s">
        <v>320</v>
      </c>
      <c r="C25" s="50"/>
      <c r="D25" s="378">
        <f t="shared" si="1"/>
        <v>0</v>
      </c>
      <c r="E25" s="109"/>
      <c r="F25" s="154" t="s">
        <v>134</v>
      </c>
      <c r="G25" s="155"/>
      <c r="H25" s="155"/>
      <c r="I25" s="155"/>
      <c r="J25" s="156"/>
      <c r="K25" s="82"/>
      <c r="L25" s="93"/>
    </row>
    <row r="26" spans="1:12" s="2" customFormat="1" x14ac:dyDescent="0.2">
      <c r="A26" s="381" t="s">
        <v>321</v>
      </c>
      <c r="B26" s="39" t="s">
        <v>322</v>
      </c>
      <c r="C26" s="247" t="str">
        <f>IF(C25&gt;0.01,$C$13,"")</f>
        <v/>
      </c>
      <c r="D26" s="378" t="str">
        <f>IF(ISNUMBER(C25),D25*C26%,"")</f>
        <v/>
      </c>
      <c r="E26" s="109"/>
      <c r="F26" s="82"/>
      <c r="G26" s="82"/>
      <c r="H26" s="82"/>
      <c r="I26" s="82"/>
      <c r="J26" s="82"/>
      <c r="K26" s="82"/>
      <c r="L26" s="93"/>
    </row>
    <row r="27" spans="1:12" s="2" customFormat="1" ht="15.75" x14ac:dyDescent="0.25">
      <c r="A27" s="381"/>
      <c r="B27" s="40" t="s">
        <v>386</v>
      </c>
      <c r="C27" s="51" t="str">
        <f>IF(D27&lt;&gt;0,D27/$D$5*100,"")</f>
        <v/>
      </c>
      <c r="D27" s="379">
        <f>ROUND(SUM(D19:D26),2)</f>
        <v>0</v>
      </c>
      <c r="E27" s="109"/>
      <c r="F27" s="82"/>
      <c r="G27" s="82"/>
      <c r="H27" s="82"/>
      <c r="I27" s="82"/>
      <c r="J27" s="82"/>
      <c r="K27" s="82"/>
      <c r="L27" s="87"/>
    </row>
    <row r="28" spans="1:12" s="2" customFormat="1" ht="16.5" thickBot="1" x14ac:dyDescent="0.3">
      <c r="A28" s="394"/>
      <c r="B28" s="391" t="s">
        <v>323</v>
      </c>
      <c r="C28" s="51" t="str">
        <f>IF(D28&lt;&gt;0,D28/$D$5*100,"")</f>
        <v/>
      </c>
      <c r="D28" s="395">
        <f>ROUND((D27+D17),2)</f>
        <v>0</v>
      </c>
      <c r="E28" s="109"/>
      <c r="F28" s="82"/>
      <c r="G28" s="82"/>
      <c r="H28" s="82"/>
      <c r="I28" s="82"/>
      <c r="J28" s="82"/>
      <c r="K28" s="82"/>
      <c r="L28" s="87"/>
    </row>
    <row r="29" spans="1:12" s="2" customFormat="1" ht="16.5" thickBot="1" x14ac:dyDescent="0.3">
      <c r="A29" s="368" t="s">
        <v>865</v>
      </c>
      <c r="B29" s="369" t="s">
        <v>325</v>
      </c>
      <c r="C29" s="388"/>
      <c r="D29" s="396"/>
      <c r="E29" s="109"/>
      <c r="F29" s="252" t="s">
        <v>1010</v>
      </c>
      <c r="G29" s="253" t="s">
        <v>1011</v>
      </c>
      <c r="H29" s="254"/>
      <c r="I29" s="254"/>
      <c r="J29" s="255"/>
      <c r="K29" s="82"/>
      <c r="L29" s="87"/>
    </row>
    <row r="30" spans="1:12" s="2" customFormat="1" x14ac:dyDescent="0.2">
      <c r="A30" s="382" t="s">
        <v>129</v>
      </c>
      <c r="B30" s="173" t="s">
        <v>1028</v>
      </c>
      <c r="C30" s="247"/>
      <c r="D30" s="376"/>
      <c r="E30" s="109"/>
      <c r="F30" s="138" t="s">
        <v>1004</v>
      </c>
      <c r="G30" s="139"/>
      <c r="H30" s="139"/>
      <c r="I30" s="139"/>
      <c r="J30" s="140"/>
      <c r="K30" s="82"/>
      <c r="L30" s="87"/>
    </row>
    <row r="31" spans="1:12" s="2" customFormat="1" x14ac:dyDescent="0.2">
      <c r="A31" s="382" t="s">
        <v>519</v>
      </c>
      <c r="B31" s="39" t="s">
        <v>326</v>
      </c>
      <c r="C31" s="247"/>
      <c r="D31" s="376"/>
      <c r="F31" s="141" t="s">
        <v>1005</v>
      </c>
      <c r="G31" s="142"/>
      <c r="H31" s="142"/>
      <c r="I31" s="142"/>
      <c r="J31" s="143"/>
      <c r="K31" s="82"/>
      <c r="L31" s="87"/>
    </row>
    <row r="32" spans="1:12" s="2" customFormat="1" x14ac:dyDescent="0.2">
      <c r="A32" s="382" t="s">
        <v>155</v>
      </c>
      <c r="B32" s="39" t="s">
        <v>344</v>
      </c>
      <c r="C32" s="247"/>
      <c r="D32" s="376"/>
      <c r="F32" s="141" t="s">
        <v>1095</v>
      </c>
      <c r="G32" s="142"/>
      <c r="H32" s="142"/>
      <c r="I32" s="142"/>
      <c r="J32" s="143"/>
      <c r="K32" s="83"/>
      <c r="L32" s="86"/>
    </row>
    <row r="33" spans="1:22" x14ac:dyDescent="0.2">
      <c r="A33" s="382" t="s">
        <v>420</v>
      </c>
      <c r="B33" s="39" t="s">
        <v>327</v>
      </c>
      <c r="C33" s="247"/>
      <c r="D33" s="376"/>
      <c r="F33" s="141"/>
      <c r="G33" s="142"/>
      <c r="H33" s="142"/>
      <c r="I33" s="142"/>
      <c r="J33" s="144"/>
      <c r="K33" s="83"/>
      <c r="L33" s="86"/>
      <c r="M33" s="2"/>
      <c r="N33" s="2"/>
      <c r="O33" s="2"/>
      <c r="P33" s="2"/>
      <c r="Q33" s="2"/>
      <c r="R33" s="2"/>
      <c r="S33" s="2"/>
      <c r="T33" s="2"/>
      <c r="U33" s="2"/>
      <c r="V33" s="2"/>
    </row>
    <row r="34" spans="1:22" x14ac:dyDescent="0.2">
      <c r="A34" s="382" t="s">
        <v>432</v>
      </c>
      <c r="B34" s="39" t="s">
        <v>328</v>
      </c>
      <c r="C34" s="247"/>
      <c r="D34" s="376"/>
      <c r="F34" s="141" t="s">
        <v>1006</v>
      </c>
      <c r="G34" s="142"/>
      <c r="H34" s="142"/>
      <c r="I34" s="142"/>
      <c r="J34" s="144"/>
      <c r="K34" s="89"/>
      <c r="L34" s="90"/>
      <c r="M34" s="2"/>
      <c r="N34" s="2"/>
      <c r="O34" s="2"/>
      <c r="P34" s="2"/>
      <c r="Q34" s="2"/>
      <c r="R34" s="2"/>
      <c r="S34" s="2"/>
      <c r="T34" s="2"/>
      <c r="U34" s="2"/>
      <c r="V34" s="2"/>
    </row>
    <row r="35" spans="1:22" x14ac:dyDescent="0.2">
      <c r="A35" s="382" t="s">
        <v>156</v>
      </c>
      <c r="B35" s="39" t="s">
        <v>329</v>
      </c>
      <c r="C35" s="247"/>
      <c r="D35" s="376"/>
      <c r="F35" s="141" t="s">
        <v>1007</v>
      </c>
      <c r="G35" s="142"/>
      <c r="H35" s="142"/>
      <c r="I35" s="142"/>
      <c r="J35" s="144"/>
      <c r="K35" s="83"/>
      <c r="L35" s="86"/>
      <c r="M35" s="2"/>
      <c r="N35" s="2"/>
      <c r="O35" s="2"/>
      <c r="P35" s="2"/>
      <c r="Q35" s="2"/>
      <c r="R35" s="2"/>
      <c r="S35" s="2"/>
      <c r="T35" s="2"/>
      <c r="U35" s="2"/>
      <c r="V35" s="2"/>
    </row>
    <row r="36" spans="1:22" x14ac:dyDescent="0.2">
      <c r="A36" s="382" t="s">
        <v>157</v>
      </c>
      <c r="B36" s="39" t="s">
        <v>330</v>
      </c>
      <c r="C36" s="247"/>
      <c r="D36" s="376"/>
      <c r="F36" s="145" t="s">
        <v>1008</v>
      </c>
      <c r="G36" s="146"/>
      <c r="H36" s="146"/>
      <c r="I36" s="146"/>
      <c r="J36" s="246"/>
      <c r="K36" s="83"/>
      <c r="L36" s="86"/>
      <c r="M36" s="2"/>
      <c r="N36" s="2"/>
      <c r="O36" s="2"/>
      <c r="P36" s="2"/>
      <c r="Q36" s="2"/>
      <c r="R36" s="2"/>
      <c r="S36" s="2"/>
      <c r="T36" s="2"/>
      <c r="U36" s="2"/>
      <c r="V36" s="2"/>
    </row>
    <row r="37" spans="1:22" x14ac:dyDescent="0.2">
      <c r="A37" s="382" t="s">
        <v>387</v>
      </c>
      <c r="B37" s="39" t="s">
        <v>331</v>
      </c>
      <c r="C37" s="247"/>
      <c r="D37" s="376"/>
      <c r="L37" s="87"/>
      <c r="M37" s="2"/>
      <c r="N37" s="2"/>
      <c r="O37" s="2"/>
      <c r="P37" s="2"/>
      <c r="Q37" s="2"/>
      <c r="R37" s="2"/>
      <c r="S37" s="2"/>
      <c r="T37" s="2"/>
      <c r="U37" s="2"/>
      <c r="V37" s="2"/>
    </row>
    <row r="38" spans="1:22" x14ac:dyDescent="0.2">
      <c r="A38" s="382" t="s">
        <v>388</v>
      </c>
      <c r="B38" s="39" t="s">
        <v>678</v>
      </c>
      <c r="C38" s="247"/>
      <c r="D38" s="376"/>
      <c r="L38" s="87"/>
      <c r="M38" s="2"/>
      <c r="N38" s="2"/>
      <c r="O38" s="2"/>
      <c r="P38" s="2"/>
      <c r="Q38" s="2"/>
      <c r="R38" s="2"/>
      <c r="S38" s="2"/>
      <c r="T38" s="2"/>
      <c r="U38" s="2"/>
      <c r="V38" s="2"/>
    </row>
    <row r="39" spans="1:22" x14ac:dyDescent="0.2">
      <c r="A39" s="382" t="s">
        <v>758</v>
      </c>
      <c r="B39" s="39" t="s">
        <v>679</v>
      </c>
      <c r="C39" s="247"/>
      <c r="D39" s="376"/>
      <c r="L39" s="87"/>
      <c r="M39" s="2"/>
      <c r="N39" s="2"/>
      <c r="O39" s="2"/>
      <c r="P39" s="2"/>
      <c r="Q39" s="2"/>
      <c r="R39" s="2"/>
      <c r="S39" s="2"/>
      <c r="T39" s="2"/>
      <c r="U39" s="2"/>
      <c r="V39" s="2"/>
    </row>
    <row r="40" spans="1:22" ht="15.75" x14ac:dyDescent="0.25">
      <c r="A40" s="377"/>
      <c r="B40" s="40" t="s">
        <v>672</v>
      </c>
      <c r="C40" s="51" t="str">
        <f>IF(D40&lt;&gt;0,D40/$D$5*100,"")</f>
        <v/>
      </c>
      <c r="D40" s="379">
        <f>ROUND(SUM(D30:D39),2)</f>
        <v>0</v>
      </c>
      <c r="L40" s="87"/>
      <c r="M40" s="2"/>
      <c r="N40" s="2"/>
      <c r="O40" s="2"/>
      <c r="P40" s="2"/>
      <c r="Q40" s="2"/>
      <c r="R40" s="2"/>
      <c r="S40" s="2"/>
      <c r="T40" s="2"/>
      <c r="U40" s="2"/>
      <c r="V40" s="2"/>
    </row>
    <row r="41" spans="1:22" ht="16.5" thickBot="1" x14ac:dyDescent="0.3">
      <c r="A41" s="390"/>
      <c r="B41" s="391" t="s">
        <v>1082</v>
      </c>
      <c r="C41" s="392" t="str">
        <f>IF(ISNUMBER(C40+C28),C40+C28,"")</f>
        <v/>
      </c>
      <c r="D41" s="399"/>
      <c r="L41" s="87"/>
      <c r="M41" s="2"/>
      <c r="N41" s="2"/>
      <c r="O41" s="2"/>
      <c r="P41" s="2"/>
      <c r="Q41" s="2"/>
      <c r="R41" s="2"/>
      <c r="S41" s="2"/>
      <c r="T41" s="2"/>
      <c r="U41" s="2"/>
      <c r="V41" s="2"/>
    </row>
    <row r="42" spans="1:22" ht="15.75" x14ac:dyDescent="0.25">
      <c r="A42" s="397" t="s">
        <v>324</v>
      </c>
      <c r="B42" s="393" t="s">
        <v>332</v>
      </c>
      <c r="C42" s="51" t="str">
        <f>IF(D42&lt;&gt;0,D42/$D$5*100,"")</f>
        <v/>
      </c>
      <c r="D42" s="398"/>
      <c r="L42" s="87"/>
      <c r="M42" s="2"/>
      <c r="N42" s="2"/>
      <c r="O42" s="2"/>
      <c r="P42" s="2"/>
      <c r="Q42" s="2"/>
      <c r="R42" s="2"/>
      <c r="S42" s="2"/>
      <c r="T42" s="2"/>
      <c r="U42" s="2"/>
      <c r="V42" s="2"/>
    </row>
    <row r="43" spans="1:22" ht="16.5" thickBot="1" x14ac:dyDescent="0.3">
      <c r="A43" s="403"/>
      <c r="B43" s="404" t="s">
        <v>1094</v>
      </c>
      <c r="C43" s="405" t="str">
        <f>IF(D43&lt;&gt;0,D43/$D$5*100,"")</f>
        <v/>
      </c>
      <c r="D43" s="406">
        <f>+D28+D5+D40+D42</f>
        <v>0</v>
      </c>
      <c r="L43" s="87"/>
      <c r="M43" s="2"/>
      <c r="N43" s="2"/>
      <c r="O43" s="2"/>
      <c r="P43" s="2"/>
      <c r="Q43" s="2"/>
      <c r="R43" s="2"/>
      <c r="S43" s="2"/>
      <c r="T43" s="2"/>
      <c r="U43" s="2"/>
      <c r="V43" s="2"/>
    </row>
    <row r="44" spans="1:22" x14ac:dyDescent="0.2">
      <c r="A44" s="407" t="s">
        <v>827</v>
      </c>
      <c r="B44" s="408"/>
      <c r="C44" s="409"/>
      <c r="D44" s="410"/>
      <c r="J44" s="89"/>
      <c r="K44" s="89"/>
      <c r="L44" s="90"/>
      <c r="M44" s="2"/>
      <c r="N44" s="2"/>
      <c r="O44" s="2"/>
      <c r="P44" s="2"/>
      <c r="Q44" s="2"/>
      <c r="R44" s="2"/>
      <c r="S44" s="2"/>
      <c r="T44" s="2"/>
      <c r="U44" s="2"/>
      <c r="V44" s="2"/>
    </row>
    <row r="45" spans="1:22" x14ac:dyDescent="0.2">
      <c r="A45" s="383" t="s">
        <v>584</v>
      </c>
      <c r="B45" s="61"/>
      <c r="C45" s="61"/>
      <c r="D45" s="384"/>
      <c r="J45" s="89"/>
      <c r="K45" s="89"/>
      <c r="L45" s="90"/>
      <c r="M45" s="2"/>
      <c r="N45" s="2"/>
      <c r="O45" s="2"/>
      <c r="P45" s="2"/>
      <c r="Q45" s="2"/>
      <c r="R45" s="2"/>
      <c r="S45" s="2"/>
      <c r="T45" s="2"/>
      <c r="U45" s="2"/>
      <c r="V45" s="2"/>
    </row>
    <row r="46" spans="1:22" ht="13.5" thickBot="1" x14ac:dyDescent="0.25">
      <c r="A46" s="385" t="s">
        <v>713</v>
      </c>
      <c r="B46" s="386"/>
      <c r="C46" s="386"/>
      <c r="D46" s="387"/>
      <c r="J46" s="89"/>
      <c r="K46" s="89"/>
      <c r="L46" s="90"/>
      <c r="M46" s="2"/>
      <c r="N46" s="2"/>
      <c r="O46" s="2"/>
      <c r="P46" s="2"/>
      <c r="Q46" s="2"/>
      <c r="R46" s="2"/>
      <c r="S46" s="2"/>
      <c r="T46" s="2"/>
      <c r="U46" s="2"/>
      <c r="V46" s="2"/>
    </row>
    <row r="61" spans="5:5" s="2" customFormat="1" x14ac:dyDescent="0.2">
      <c r="E61" s="109"/>
    </row>
    <row r="62" spans="5:5" s="2" customFormat="1" x14ac:dyDescent="0.2">
      <c r="E62" s="109"/>
    </row>
    <row r="63" spans="5:5" s="2" customFormat="1" x14ac:dyDescent="0.2">
      <c r="E63" s="109"/>
    </row>
    <row r="64" spans="5:5" s="2" customFormat="1" x14ac:dyDescent="0.2">
      <c r="E64" s="109"/>
    </row>
    <row r="65" spans="5:5" s="2" customFormat="1" x14ac:dyDescent="0.2">
      <c r="E65" s="109"/>
    </row>
    <row r="104" spans="6:12" s="2" customFormat="1" x14ac:dyDescent="0.2">
      <c r="F104" s="82"/>
      <c r="G104" s="82"/>
      <c r="H104" s="82"/>
      <c r="I104" s="82"/>
      <c r="J104" s="83"/>
      <c r="K104" s="82"/>
      <c r="L104" s="93"/>
    </row>
    <row r="108" spans="6:12" s="2" customFormat="1" x14ac:dyDescent="0.2">
      <c r="F108" s="82"/>
      <c r="G108" s="82"/>
      <c r="H108" s="82"/>
      <c r="I108" s="82"/>
      <c r="J108" s="84"/>
      <c r="K108" s="82"/>
      <c r="L108" s="85"/>
    </row>
    <row r="110" spans="6:12" s="2" customFormat="1" x14ac:dyDescent="0.2">
      <c r="F110" s="82"/>
      <c r="G110" s="82"/>
      <c r="H110" s="82"/>
      <c r="I110" s="82"/>
      <c r="J110" s="83"/>
      <c r="K110" s="82"/>
      <c r="L110" s="93"/>
    </row>
    <row r="117" spans="5:12" s="2" customFormat="1" x14ac:dyDescent="0.2">
      <c r="E117" s="109"/>
      <c r="F117" s="82"/>
      <c r="G117" s="82"/>
      <c r="H117" s="82"/>
      <c r="I117" s="82"/>
      <c r="J117" s="82"/>
      <c r="K117" s="82"/>
      <c r="L117" s="93"/>
    </row>
    <row r="118" spans="5:12" s="2" customFormat="1" x14ac:dyDescent="0.2">
      <c r="E118" s="109"/>
      <c r="F118" s="82"/>
      <c r="G118" s="82"/>
      <c r="H118" s="82"/>
      <c r="I118" s="82"/>
      <c r="J118" s="82"/>
      <c r="K118" s="82"/>
      <c r="L118" s="93"/>
    </row>
    <row r="119" spans="5:12" s="2" customFormat="1" x14ac:dyDescent="0.2">
      <c r="E119" s="109"/>
    </row>
    <row r="120" spans="5:12" s="2" customFormat="1" x14ac:dyDescent="0.2">
      <c r="E120" s="109"/>
    </row>
    <row r="121" spans="5:12" s="2" customFormat="1" x14ac:dyDescent="0.2">
      <c r="E121" s="109"/>
    </row>
    <row r="160" spans="10:12" s="2" customFormat="1" x14ac:dyDescent="0.2">
      <c r="J160" s="92"/>
      <c r="K160" s="82"/>
      <c r="L160" s="93"/>
    </row>
    <row r="164" spans="5:12" s="2" customFormat="1" x14ac:dyDescent="0.2">
      <c r="J164" s="84"/>
      <c r="K164" s="82"/>
      <c r="L164" s="85"/>
    </row>
    <row r="166" spans="5:12" s="2" customFormat="1" x14ac:dyDescent="0.2">
      <c r="J166" s="83"/>
      <c r="K166" s="82"/>
      <c r="L166" s="93"/>
    </row>
    <row r="173" spans="5:12" s="2" customFormat="1" x14ac:dyDescent="0.2">
      <c r="E173" s="109"/>
    </row>
    <row r="174" spans="5:12" s="2" customFormat="1" x14ac:dyDescent="0.2">
      <c r="E174" s="109"/>
    </row>
    <row r="175" spans="5:12" s="2" customFormat="1" x14ac:dyDescent="0.2">
      <c r="E175" s="109"/>
    </row>
    <row r="176" spans="5:12" s="2" customFormat="1" x14ac:dyDescent="0.2">
      <c r="E176" s="109"/>
    </row>
    <row r="177" spans="5:5" s="2" customFormat="1" x14ac:dyDescent="0.2">
      <c r="E177" s="109"/>
    </row>
    <row r="214" spans="12:12" s="2" customFormat="1" x14ac:dyDescent="0.2">
      <c r="L214" s="103"/>
    </row>
    <row r="215" spans="12:12" s="2" customFormat="1" x14ac:dyDescent="0.2">
      <c r="L215" s="103"/>
    </row>
    <row r="216" spans="12:12" s="2" customFormat="1" x14ac:dyDescent="0.2">
      <c r="L216" s="103"/>
    </row>
    <row r="217" spans="12:12" s="2" customFormat="1" x14ac:dyDescent="0.2">
      <c r="L217" s="103"/>
    </row>
    <row r="218" spans="12:12" s="2" customFormat="1" x14ac:dyDescent="0.2">
      <c r="L218" s="103"/>
    </row>
    <row r="219" spans="12:12" s="2" customFormat="1" x14ac:dyDescent="0.2">
      <c r="L219" s="103"/>
    </row>
    <row r="220" spans="12:12" s="2" customFormat="1" x14ac:dyDescent="0.2">
      <c r="L220" s="103"/>
    </row>
    <row r="221" spans="12:12" s="2" customFormat="1" x14ac:dyDescent="0.2">
      <c r="L221" s="103"/>
    </row>
    <row r="229" spans="12:12" s="2" customFormat="1" x14ac:dyDescent="0.2">
      <c r="L229" s="103"/>
    </row>
    <row r="230" spans="12:12" s="2" customFormat="1" x14ac:dyDescent="0.2">
      <c r="L230" s="103"/>
    </row>
    <row r="231" spans="12:12" s="2" customFormat="1" x14ac:dyDescent="0.2">
      <c r="L231" s="103"/>
    </row>
    <row r="232" spans="12:12" s="2" customFormat="1" x14ac:dyDescent="0.2">
      <c r="L232" s="103"/>
    </row>
    <row r="236" spans="12:12" s="2" customFormat="1" x14ac:dyDescent="0.2">
      <c r="L236" s="103"/>
    </row>
    <row r="246" spans="10:12" s="2" customFormat="1" x14ac:dyDescent="0.2">
      <c r="L246" s="103"/>
    </row>
    <row r="248" spans="10:12" s="2" customFormat="1" x14ac:dyDescent="0.2">
      <c r="J248" s="104"/>
      <c r="K248" s="82"/>
      <c r="L248" s="93"/>
    </row>
    <row r="249" spans="10:12" s="2" customFormat="1" x14ac:dyDescent="0.2">
      <c r="J249" s="82"/>
      <c r="K249" s="82"/>
      <c r="L249" s="103"/>
    </row>
    <row r="250" spans="10:12" s="2" customFormat="1" x14ac:dyDescent="0.2">
      <c r="J250" s="82"/>
      <c r="K250" s="82"/>
      <c r="L250" s="103"/>
    </row>
    <row r="251" spans="10:12" s="2" customFormat="1" x14ac:dyDescent="0.2">
      <c r="J251" s="82"/>
      <c r="K251" s="82"/>
      <c r="L251" s="103"/>
    </row>
    <row r="252" spans="10:12" s="2" customFormat="1" x14ac:dyDescent="0.2">
      <c r="J252" s="82"/>
      <c r="K252" s="82"/>
      <c r="L252" s="103"/>
    </row>
    <row r="257" spans="10:12" s="2" customFormat="1" x14ac:dyDescent="0.2">
      <c r="J257" s="82"/>
      <c r="K257" s="82"/>
      <c r="L257" s="103"/>
    </row>
    <row r="258" spans="10:12" s="2" customFormat="1" x14ac:dyDescent="0.2">
      <c r="J258" s="82"/>
      <c r="K258" s="82"/>
      <c r="L258" s="103"/>
    </row>
    <row r="259" spans="10:12" s="2" customFormat="1" x14ac:dyDescent="0.2">
      <c r="J259" s="82"/>
      <c r="K259" s="82"/>
      <c r="L259" s="103"/>
    </row>
    <row r="260" spans="10:12" s="2" customFormat="1" x14ac:dyDescent="0.2">
      <c r="J260" s="82"/>
      <c r="K260" s="82"/>
      <c r="L260" s="103"/>
    </row>
    <row r="261" spans="10:12" s="2" customFormat="1" x14ac:dyDescent="0.2">
      <c r="J261" s="82"/>
      <c r="K261" s="82"/>
      <c r="L261" s="103"/>
    </row>
    <row r="262" spans="10:12" s="2" customFormat="1" x14ac:dyDescent="0.2">
      <c r="J262" s="82"/>
      <c r="K262" s="82"/>
      <c r="L262" s="103"/>
    </row>
    <row r="263" spans="10:12" s="2" customFormat="1" x14ac:dyDescent="0.2">
      <c r="L263" s="103"/>
    </row>
    <row r="275" spans="12:12" s="2" customFormat="1" x14ac:dyDescent="0.2">
      <c r="L275" s="103"/>
    </row>
    <row r="338" spans="8:8" s="2" customFormat="1" x14ac:dyDescent="0.2">
      <c r="H338" s="95"/>
    </row>
    <row r="360" spans="9:9" s="2" customFormat="1" x14ac:dyDescent="0.2">
      <c r="I360" s="95"/>
    </row>
    <row r="391" spans="8:8" s="2" customFormat="1" x14ac:dyDescent="0.2">
      <c r="H391" s="95"/>
    </row>
    <row r="392" spans="8:8" s="2" customFormat="1" x14ac:dyDescent="0.2">
      <c r="H392" s="95"/>
    </row>
    <row r="393" spans="8:8" s="2" customFormat="1" x14ac:dyDescent="0.2">
      <c r="H393" s="95"/>
    </row>
    <row r="444" spans="6:6" s="2" customFormat="1" x14ac:dyDescent="0.2">
      <c r="F444" s="83"/>
    </row>
    <row r="447" spans="6:6" s="2" customFormat="1" x14ac:dyDescent="0.2">
      <c r="F447" s="105"/>
    </row>
    <row r="448" spans="6:6" s="2" customFormat="1" x14ac:dyDescent="0.2">
      <c r="F448" s="98"/>
    </row>
    <row r="449" spans="6:6" s="2" customFormat="1" x14ac:dyDescent="0.2">
      <c r="F449" s="98"/>
    </row>
    <row r="450" spans="6:6" s="2" customFormat="1" x14ac:dyDescent="0.2">
      <c r="F450" s="98"/>
    </row>
    <row r="451" spans="6:6" s="2" customFormat="1" x14ac:dyDescent="0.2">
      <c r="F451" s="98"/>
    </row>
    <row r="452" spans="6:6" s="2" customFormat="1" x14ac:dyDescent="0.2">
      <c r="F452" s="98"/>
    </row>
    <row r="453" spans="6:6" s="2" customFormat="1" x14ac:dyDescent="0.2">
      <c r="F453" s="102"/>
    </row>
    <row r="454" spans="6:6" s="2" customFormat="1" x14ac:dyDescent="0.2">
      <c r="F454" s="98"/>
    </row>
    <row r="455" spans="6:6" s="2" customFormat="1" x14ac:dyDescent="0.2">
      <c r="F455" s="98"/>
    </row>
    <row r="456" spans="6:6" s="2" customFormat="1" x14ac:dyDescent="0.2">
      <c r="F456" s="95"/>
    </row>
    <row r="462" spans="6:6" s="2" customFormat="1" x14ac:dyDescent="0.2">
      <c r="F462" s="105"/>
    </row>
    <row r="463" spans="6:6" s="2" customFormat="1" x14ac:dyDescent="0.2">
      <c r="F463" s="98"/>
    </row>
    <row r="464" spans="6:6" s="2" customFormat="1" x14ac:dyDescent="0.2">
      <c r="F464" s="98"/>
    </row>
    <row r="465" spans="6:6" s="2" customFormat="1" x14ac:dyDescent="0.2">
      <c r="F465" s="105"/>
    </row>
    <row r="466" spans="6:6" s="2" customFormat="1" x14ac:dyDescent="0.2">
      <c r="F466" s="98"/>
    </row>
    <row r="467" spans="6:6" s="2" customFormat="1" x14ac:dyDescent="0.2">
      <c r="F467" s="98"/>
    </row>
    <row r="468" spans="6:6" s="2" customFormat="1" x14ac:dyDescent="0.2">
      <c r="F468" s="98"/>
    </row>
    <row r="469" spans="6:6" s="2" customFormat="1" x14ac:dyDescent="0.2">
      <c r="F469" s="98"/>
    </row>
    <row r="470" spans="6:6" s="2" customFormat="1" x14ac:dyDescent="0.2">
      <c r="F470" s="98"/>
    </row>
    <row r="471" spans="6:6" s="2" customFormat="1" x14ac:dyDescent="0.2">
      <c r="F471" s="98"/>
    </row>
    <row r="472" spans="6:6" s="2" customFormat="1" x14ac:dyDescent="0.2">
      <c r="F472" s="98"/>
    </row>
    <row r="473" spans="6:6" s="2" customFormat="1" x14ac:dyDescent="0.2">
      <c r="F473" s="98"/>
    </row>
    <row r="474" spans="6:6" s="2" customFormat="1" x14ac:dyDescent="0.2">
      <c r="F474" s="98"/>
    </row>
    <row r="534" spans="5:5" s="2" customFormat="1" x14ac:dyDescent="0.2">
      <c r="E534" s="111"/>
    </row>
    <row r="562" spans="5:5" s="2" customFormat="1" x14ac:dyDescent="0.2">
      <c r="E562" s="112"/>
    </row>
    <row r="694" spans="12:12" s="2" customFormat="1" x14ac:dyDescent="0.2">
      <c r="L694" s="94"/>
    </row>
    <row r="890" spans="5:5" s="2" customFormat="1" x14ac:dyDescent="0.2">
      <c r="E890" s="111"/>
    </row>
    <row r="891" spans="5:5" s="2" customFormat="1" x14ac:dyDescent="0.2">
      <c r="E891" s="111"/>
    </row>
  </sheetData>
  <mergeCells count="1">
    <mergeCell ref="C3:D3"/>
  </mergeCells>
  <conditionalFormatting sqref="C8:C12">
    <cfRule type="cellIs" dxfId="44" priority="8" stopIfTrue="1" operator="notEqual">
      <formula>0</formula>
    </cfRule>
  </conditionalFormatting>
  <conditionalFormatting sqref="C14:C16">
    <cfRule type="cellIs" dxfId="43" priority="7" stopIfTrue="1" operator="notEqual">
      <formula>0</formula>
    </cfRule>
  </conditionalFormatting>
  <conditionalFormatting sqref="C19">
    <cfRule type="cellIs" dxfId="42" priority="6" stopIfTrue="1" operator="notEqual">
      <formula>0</formula>
    </cfRule>
  </conditionalFormatting>
  <conditionalFormatting sqref="C21">
    <cfRule type="cellIs" dxfId="41" priority="5" stopIfTrue="1" operator="notEqual">
      <formula>0</formula>
    </cfRule>
  </conditionalFormatting>
  <conditionalFormatting sqref="C23">
    <cfRule type="cellIs" dxfId="40" priority="4" stopIfTrue="1" operator="notEqual">
      <formula>0</formula>
    </cfRule>
  </conditionalFormatting>
  <conditionalFormatting sqref="C25">
    <cfRule type="cellIs" dxfId="39" priority="3" stopIfTrue="1" operator="notEqual">
      <formula>0</formula>
    </cfRule>
  </conditionalFormatting>
  <conditionalFormatting sqref="D5">
    <cfRule type="cellIs" dxfId="38" priority="18" stopIfTrue="1" operator="notEqual">
      <formula>0</formula>
    </cfRule>
  </conditionalFormatting>
  <conditionalFormatting sqref="D30:D39">
    <cfRule type="cellIs" dxfId="37" priority="2" stopIfTrue="1" operator="notEqual">
      <formula>0</formula>
    </cfRule>
  </conditionalFormatting>
  <conditionalFormatting sqref="D42">
    <cfRule type="cellIs" dxfId="36" priority="1" stopIfTrue="1" operator="notEqual">
      <formula>0</formula>
    </cfRule>
  </conditionalFormatting>
  <conditionalFormatting sqref="J17">
    <cfRule type="cellIs" dxfId="35" priority="9" stopIfTrue="1" operator="notEqual">
      <formula>0</formula>
    </cfRule>
  </conditionalFormatting>
  <hyperlinks>
    <hyperlink ref="F1" location="Preisübersicht!A1" display="Preisübersicht" xr:uid="{CD1EFA5C-1E64-40B0-B081-45C4521F0DA3}"/>
  </hyperlinks>
  <pageMargins left="0.78740157499999996" right="0.78740157499999996" top="0.984251969" bottom="0.984251969" header="0.4921259845" footer="0.4921259845"/>
  <pageSetup scale="99" orientation="portrait" horizontalDpi="300" verticalDpi="300" r:id="rId1"/>
  <headerFooter alignWithMargins="0">
    <oddHeader>&amp;LSächsische AufbauBank-Förderbank&amp;CVB SAB01_25</oddHeader>
    <oddFooter>&amp;L&amp;F&amp;CSeite &amp;P von &amp;N Seiten&amp;R&amp;A</oddFooter>
  </headerFooter>
  <colBreaks count="1" manualBreakCount="1">
    <brk id="4" max="48"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59999389629810485"/>
  </sheetPr>
  <dimension ref="A1:V901"/>
  <sheetViews>
    <sheetView showGridLines="0" showZeros="0" topLeftCell="C1" zoomScale="145" zoomScaleNormal="145" workbookViewId="0">
      <selection activeCell="L22" sqref="L22"/>
    </sheetView>
  </sheetViews>
  <sheetFormatPr baseColWidth="10" defaultColWidth="11.42578125" defaultRowHeight="12.75" x14ac:dyDescent="0.2"/>
  <cols>
    <col min="1" max="1" width="5" bestFit="1" customWidth="1"/>
    <col min="2" max="2" width="56.42578125" customWidth="1"/>
    <col min="3" max="3" width="12.42578125" customWidth="1"/>
    <col min="4" max="4" width="16.85546875" style="72" customWidth="1"/>
    <col min="5" max="5" width="11.5703125" style="2" customWidth="1"/>
    <col min="6" max="6" width="14.42578125" style="82" customWidth="1"/>
    <col min="7" max="9" width="11.85546875" style="82" customWidth="1"/>
    <col min="10" max="10" width="17.85546875" style="82" customWidth="1"/>
    <col min="11" max="11" width="10.42578125" style="82" customWidth="1"/>
    <col min="12" max="12" width="15.140625" style="93" customWidth="1"/>
    <col min="13" max="22" width="11.42578125" style="82"/>
    <col min="23" max="16384" width="11.42578125" style="2"/>
  </cols>
  <sheetData>
    <row r="1" spans="1:12" s="2" customFormat="1" ht="15.75" x14ac:dyDescent="0.25">
      <c r="A1" s="368"/>
      <c r="B1" s="369" t="s">
        <v>301</v>
      </c>
      <c r="C1" s="370"/>
      <c r="D1" s="371"/>
      <c r="F1" s="123" t="s">
        <v>136</v>
      </c>
      <c r="G1" s="82"/>
      <c r="H1" s="82"/>
      <c r="I1" s="82"/>
      <c r="J1" s="82"/>
      <c r="K1" s="82"/>
      <c r="L1" s="96"/>
    </row>
    <row r="2" spans="1:12" s="2" customFormat="1" x14ac:dyDescent="0.2">
      <c r="A2" s="372"/>
      <c r="B2" s="256" t="s">
        <v>423</v>
      </c>
      <c r="C2" s="39"/>
      <c r="D2" s="373"/>
      <c r="F2" s="82"/>
      <c r="G2" s="82"/>
      <c r="H2" s="82"/>
      <c r="I2" s="82"/>
      <c r="J2" s="82"/>
      <c r="K2" s="82"/>
      <c r="L2" s="93"/>
    </row>
    <row r="3" spans="1:12" s="2" customFormat="1" x14ac:dyDescent="0.2">
      <c r="A3" s="374"/>
      <c r="B3" s="42" t="str">
        <f>Preisübersicht!C3</f>
        <v>Name des Unternehmens, Betriebssitz</v>
      </c>
      <c r="C3" s="444" t="s">
        <v>302</v>
      </c>
      <c r="D3" s="445"/>
      <c r="F3" s="82"/>
      <c r="G3" s="82"/>
      <c r="H3" s="82"/>
      <c r="I3" s="82"/>
      <c r="J3" s="82"/>
      <c r="K3" s="82"/>
      <c r="L3" s="93"/>
    </row>
    <row r="4" spans="1:12" s="2" customFormat="1" x14ac:dyDescent="0.2">
      <c r="A4" s="374"/>
      <c r="B4" s="47"/>
      <c r="C4" s="39"/>
      <c r="D4" s="375"/>
      <c r="F4" s="157" t="s">
        <v>597</v>
      </c>
      <c r="G4" s="158"/>
      <c r="H4" s="158"/>
      <c r="I4" s="158"/>
      <c r="J4" s="159"/>
      <c r="K4" s="82"/>
      <c r="L4" s="93"/>
    </row>
    <row r="5" spans="1:12" s="2" customFormat="1" ht="15.75" x14ac:dyDescent="0.25">
      <c r="A5" s="374"/>
      <c r="B5" s="40" t="s">
        <v>1033</v>
      </c>
      <c r="C5" s="71">
        <v>100</v>
      </c>
      <c r="D5" s="376"/>
      <c r="F5" s="160" t="s">
        <v>168</v>
      </c>
      <c r="G5" s="161"/>
      <c r="H5" s="161"/>
      <c r="I5" s="161"/>
      <c r="J5" s="162"/>
      <c r="K5" s="82"/>
      <c r="L5" s="93"/>
    </row>
    <row r="6" spans="1:12" s="428" customFormat="1" ht="15.75" customHeight="1" thickBot="1" x14ac:dyDescent="0.25">
      <c r="A6" s="435"/>
      <c r="B6" s="436"/>
      <c r="C6" s="437" t="s">
        <v>303</v>
      </c>
      <c r="D6" s="438" t="s">
        <v>349</v>
      </c>
      <c r="F6" s="429" t="s">
        <v>598</v>
      </c>
      <c r="G6" s="430"/>
      <c r="H6" s="430" t="s">
        <v>599</v>
      </c>
      <c r="I6" s="431" t="str">
        <f>D20</f>
        <v/>
      </c>
      <c r="J6" s="432"/>
      <c r="K6" s="433"/>
      <c r="L6" s="434"/>
    </row>
    <row r="7" spans="1:12" s="2" customFormat="1" ht="15.75" x14ac:dyDescent="0.25">
      <c r="A7" s="368" t="s">
        <v>304</v>
      </c>
      <c r="B7" s="369" t="s">
        <v>305</v>
      </c>
      <c r="C7" s="388"/>
      <c r="D7" s="389"/>
      <c r="F7" s="160"/>
      <c r="G7" s="161"/>
      <c r="H7" s="161" t="s">
        <v>600</v>
      </c>
      <c r="I7" s="163" t="str">
        <f>D22</f>
        <v/>
      </c>
      <c r="J7" s="162"/>
      <c r="K7" s="82"/>
      <c r="L7" s="93"/>
    </row>
    <row r="8" spans="1:12" s="2" customFormat="1" x14ac:dyDescent="0.2">
      <c r="A8" s="374" t="s">
        <v>129</v>
      </c>
      <c r="B8" s="39" t="s">
        <v>683</v>
      </c>
      <c r="C8" s="50"/>
      <c r="D8" s="378">
        <f>ROUND($D$5*C8%,2)</f>
        <v>0</v>
      </c>
      <c r="F8" s="160"/>
      <c r="G8" s="161"/>
      <c r="H8" s="161" t="s">
        <v>601</v>
      </c>
      <c r="I8" s="163" t="str">
        <f>D24</f>
        <v/>
      </c>
      <c r="J8" s="162"/>
      <c r="K8" s="82"/>
      <c r="L8" s="85"/>
    </row>
    <row r="9" spans="1:12" s="2" customFormat="1" x14ac:dyDescent="0.2">
      <c r="A9" s="374" t="s">
        <v>519</v>
      </c>
      <c r="B9" s="39" t="s">
        <v>609</v>
      </c>
      <c r="C9" s="50"/>
      <c r="D9" s="378">
        <f t="shared" ref="D9:D16" si="0">ROUND($D$5*C9%,2)</f>
        <v>0</v>
      </c>
      <c r="F9" s="160"/>
      <c r="G9" s="161"/>
      <c r="H9" s="161" t="s">
        <v>602</v>
      </c>
      <c r="I9" s="163" t="str">
        <f>D26</f>
        <v/>
      </c>
      <c r="J9" s="162"/>
      <c r="K9" s="82"/>
      <c r="L9" s="93"/>
    </row>
    <row r="10" spans="1:12" s="2" customFormat="1" ht="13.5" thickBot="1" x14ac:dyDescent="0.25">
      <c r="A10" s="374" t="s">
        <v>155</v>
      </c>
      <c r="B10" s="39" t="s">
        <v>608</v>
      </c>
      <c r="C10" s="50"/>
      <c r="D10" s="378">
        <f t="shared" si="0"/>
        <v>0</v>
      </c>
      <c r="F10" s="160"/>
      <c r="G10" s="161"/>
      <c r="H10" s="161"/>
      <c r="I10" s="164">
        <f>SUM(I6:I9)</f>
        <v>0</v>
      </c>
      <c r="J10" s="165"/>
      <c r="K10" s="82"/>
      <c r="L10" s="87"/>
    </row>
    <row r="11" spans="1:12" s="2" customFormat="1" x14ac:dyDescent="0.2">
      <c r="A11" s="374" t="s">
        <v>420</v>
      </c>
      <c r="B11" s="39" t="s">
        <v>610</v>
      </c>
      <c r="C11" s="50"/>
      <c r="D11" s="378">
        <f t="shared" si="0"/>
        <v>0</v>
      </c>
      <c r="F11" s="160"/>
      <c r="G11" s="161"/>
      <c r="H11" s="161"/>
      <c r="I11" s="161"/>
      <c r="J11" s="162"/>
      <c r="K11" s="82"/>
      <c r="L11" s="87"/>
    </row>
    <row r="12" spans="1:12" s="2" customFormat="1" x14ac:dyDescent="0.2">
      <c r="A12" s="374" t="s">
        <v>432</v>
      </c>
      <c r="B12" s="39" t="s">
        <v>111</v>
      </c>
      <c r="C12" s="50"/>
      <c r="D12" s="378">
        <f t="shared" si="0"/>
        <v>0</v>
      </c>
      <c r="F12" s="160" t="s">
        <v>585</v>
      </c>
      <c r="G12" s="161"/>
      <c r="H12" s="161"/>
      <c r="I12" s="166" t="str">
        <f>IF(ISNUMBER(D5),I10/D5%,"")</f>
        <v/>
      </c>
      <c r="J12" s="162"/>
      <c r="K12" s="82"/>
      <c r="L12" s="87"/>
    </row>
    <row r="13" spans="1:12" s="2" customFormat="1" ht="15.75" x14ac:dyDescent="0.25">
      <c r="A13" s="374"/>
      <c r="B13" s="40" t="s">
        <v>181</v>
      </c>
      <c r="C13" s="51">
        <f>SUM(C8:C12)</f>
        <v>0</v>
      </c>
      <c r="D13" s="379">
        <f>ROUND(SUM(D8:D12),2)</f>
        <v>0</v>
      </c>
      <c r="F13" s="167"/>
      <c r="G13" s="168"/>
      <c r="H13" s="168"/>
      <c r="I13" s="168"/>
      <c r="J13" s="169"/>
      <c r="K13" s="82"/>
      <c r="L13" s="87"/>
    </row>
    <row r="14" spans="1:12" s="2" customFormat="1" ht="13.5" thickBot="1" x14ac:dyDescent="0.25">
      <c r="A14" s="374" t="s">
        <v>156</v>
      </c>
      <c r="B14" s="39" t="s">
        <v>675</v>
      </c>
      <c r="C14" s="50"/>
      <c r="D14" s="378">
        <f>ROUND($D$5*C14%,2)</f>
        <v>0</v>
      </c>
      <c r="F14" s="82"/>
      <c r="G14" s="82"/>
      <c r="H14" s="82"/>
      <c r="I14" s="82"/>
      <c r="J14" s="82"/>
      <c r="K14" s="82"/>
      <c r="L14" s="87"/>
    </row>
    <row r="15" spans="1:12" s="2" customFormat="1" ht="13.5" thickBot="1" x14ac:dyDescent="0.25">
      <c r="A15" s="374" t="s">
        <v>157</v>
      </c>
      <c r="B15" s="39" t="s">
        <v>676</v>
      </c>
      <c r="C15" s="50"/>
      <c r="D15" s="378">
        <f t="shared" si="0"/>
        <v>0</v>
      </c>
      <c r="F15" s="298" t="s">
        <v>1046</v>
      </c>
      <c r="G15" s="304"/>
      <c r="H15" s="304"/>
      <c r="I15" s="304"/>
      <c r="J15" s="305"/>
      <c r="K15" s="82"/>
      <c r="L15" s="87"/>
    </row>
    <row r="16" spans="1:12" s="2" customFormat="1" ht="13.5" thickBot="1" x14ac:dyDescent="0.25">
      <c r="A16" s="380" t="s">
        <v>387</v>
      </c>
      <c r="B16" s="39" t="s">
        <v>671</v>
      </c>
      <c r="C16" s="50"/>
      <c r="D16" s="378">
        <f t="shared" si="0"/>
        <v>0</v>
      </c>
      <c r="F16" s="82"/>
      <c r="G16" s="82"/>
      <c r="H16" s="82"/>
      <c r="I16" s="82"/>
      <c r="J16" s="82"/>
      <c r="K16" s="82"/>
      <c r="L16" s="87"/>
    </row>
    <row r="17" spans="1:12" s="2" customFormat="1" ht="16.5" thickBot="1" x14ac:dyDescent="0.3">
      <c r="A17" s="394"/>
      <c r="B17" s="391" t="s">
        <v>182</v>
      </c>
      <c r="C17" s="392">
        <f>+C16+C15+C14+C13</f>
        <v>0</v>
      </c>
      <c r="D17" s="395">
        <f>+D16+D15+D14+D13</f>
        <v>0</v>
      </c>
      <c r="F17" s="276" t="s">
        <v>1029</v>
      </c>
      <c r="G17" s="277"/>
      <c r="H17" s="277"/>
      <c r="I17" s="277"/>
      <c r="J17" s="278"/>
      <c r="K17" s="82"/>
      <c r="L17" s="93"/>
    </row>
    <row r="18" spans="1:12" s="2" customFormat="1" ht="15.75" x14ac:dyDescent="0.25">
      <c r="A18" s="368" t="s">
        <v>306</v>
      </c>
      <c r="B18" s="369" t="s">
        <v>307</v>
      </c>
      <c r="C18" s="388"/>
      <c r="D18" s="396"/>
      <c r="F18" s="82"/>
      <c r="G18" s="82"/>
      <c r="H18" s="82"/>
      <c r="I18" s="82"/>
      <c r="J18" s="82"/>
      <c r="K18" s="82"/>
      <c r="L18" s="93"/>
    </row>
    <row r="19" spans="1:12" s="2" customFormat="1" x14ac:dyDescent="0.2">
      <c r="A19" s="381" t="s">
        <v>129</v>
      </c>
      <c r="B19" s="39" t="s">
        <v>343</v>
      </c>
      <c r="C19" s="50"/>
      <c r="D19" s="378">
        <f>ROUND($D$5*C19%,2)</f>
        <v>0</v>
      </c>
      <c r="F19" s="148" t="s">
        <v>1078</v>
      </c>
      <c r="G19" s="149"/>
      <c r="H19" s="149"/>
      <c r="I19" s="149"/>
      <c r="J19" s="150"/>
      <c r="K19" s="82"/>
      <c r="L19" s="93"/>
    </row>
    <row r="20" spans="1:12" s="2" customFormat="1" x14ac:dyDescent="0.2">
      <c r="A20" s="381" t="s">
        <v>308</v>
      </c>
      <c r="B20" s="39" t="s">
        <v>674</v>
      </c>
      <c r="C20" s="247" t="str">
        <f>IF(C19&gt;0.01,$C$13,"")</f>
        <v/>
      </c>
      <c r="D20" s="378" t="str">
        <f>IF(ISNUMBER(C19),D19*C20%,"")</f>
        <v/>
      </c>
      <c r="F20" s="151" t="s">
        <v>1013</v>
      </c>
      <c r="G20" s="97"/>
      <c r="H20" s="97"/>
      <c r="I20" s="97"/>
      <c r="J20" s="152"/>
      <c r="K20" s="82"/>
      <c r="L20" s="93"/>
    </row>
    <row r="21" spans="1:12" s="2" customFormat="1" x14ac:dyDescent="0.2">
      <c r="A21" s="381" t="s">
        <v>519</v>
      </c>
      <c r="B21" s="39" t="s">
        <v>309</v>
      </c>
      <c r="C21" s="50"/>
      <c r="D21" s="378">
        <f t="shared" ref="D21:D25" si="1">ROUND($D$5*C21%,2)</f>
        <v>0</v>
      </c>
      <c r="E21" s="402"/>
      <c r="F21" s="151" t="s">
        <v>130</v>
      </c>
      <c r="G21" s="97"/>
      <c r="H21" s="97"/>
      <c r="I21" s="97"/>
      <c r="J21" s="153"/>
      <c r="K21" s="82"/>
      <c r="L21" s="93"/>
    </row>
    <row r="22" spans="1:12" s="2" customFormat="1" x14ac:dyDescent="0.2">
      <c r="A22" s="381" t="s">
        <v>310</v>
      </c>
      <c r="B22" s="39" t="s">
        <v>317</v>
      </c>
      <c r="C22" s="247" t="str">
        <f>IF(C21&gt;0.1,$C$13,"")</f>
        <v/>
      </c>
      <c r="D22" s="378" t="str">
        <f>IF(ISNUMBER(C21),D21*C22%,"")</f>
        <v/>
      </c>
      <c r="E22" s="109"/>
      <c r="F22" s="151" t="s">
        <v>131</v>
      </c>
      <c r="G22" s="97"/>
      <c r="H22" s="97"/>
      <c r="I22" s="97"/>
      <c r="J22" s="153"/>
      <c r="K22" s="82"/>
      <c r="L22" s="93"/>
    </row>
    <row r="23" spans="1:12" s="2" customFormat="1" x14ac:dyDescent="0.2">
      <c r="A23" s="381" t="s">
        <v>155</v>
      </c>
      <c r="B23" s="39" t="s">
        <v>677</v>
      </c>
      <c r="C23" s="50"/>
      <c r="D23" s="378">
        <f t="shared" si="1"/>
        <v>0</v>
      </c>
      <c r="E23" s="109"/>
      <c r="F23" s="151" t="s">
        <v>132</v>
      </c>
      <c r="G23" s="97"/>
      <c r="H23" s="97"/>
      <c r="I23" s="97"/>
      <c r="J23" s="153"/>
      <c r="K23" s="82"/>
      <c r="L23" s="93"/>
    </row>
    <row r="24" spans="1:12" s="2" customFormat="1" x14ac:dyDescent="0.2">
      <c r="A24" s="381" t="s">
        <v>318</v>
      </c>
      <c r="B24" s="39" t="s">
        <v>319</v>
      </c>
      <c r="C24" s="247" t="str">
        <f>IF(C23&gt;0.1,$C$13,"")</f>
        <v/>
      </c>
      <c r="D24" s="378" t="str">
        <f>IF(ISNUMBER(C23),D23*C24%,"")</f>
        <v/>
      </c>
      <c r="E24" s="109"/>
      <c r="F24" s="151" t="s">
        <v>133</v>
      </c>
      <c r="G24" s="97"/>
      <c r="H24" s="97"/>
      <c r="I24" s="97"/>
      <c r="J24" s="153"/>
      <c r="K24" s="82"/>
      <c r="L24" s="93"/>
    </row>
    <row r="25" spans="1:12" s="2" customFormat="1" x14ac:dyDescent="0.2">
      <c r="A25" s="381">
        <v>4</v>
      </c>
      <c r="B25" s="39" t="s">
        <v>320</v>
      </c>
      <c r="C25" s="50"/>
      <c r="D25" s="378">
        <f t="shared" si="1"/>
        <v>0</v>
      </c>
      <c r="E25" s="109"/>
      <c r="F25" s="154" t="s">
        <v>134</v>
      </c>
      <c r="G25" s="155"/>
      <c r="H25" s="155"/>
      <c r="I25" s="155"/>
      <c r="J25" s="156"/>
      <c r="K25" s="82"/>
      <c r="L25" s="93"/>
    </row>
    <row r="26" spans="1:12" s="2" customFormat="1" x14ac:dyDescent="0.2">
      <c r="A26" s="381" t="s">
        <v>321</v>
      </c>
      <c r="B26" s="39" t="s">
        <v>322</v>
      </c>
      <c r="C26" s="247" t="str">
        <f>IF(C25&gt;0.01,$C$13,"")</f>
        <v/>
      </c>
      <c r="D26" s="378" t="str">
        <f>IF(ISNUMBER(C25),D25*C26%,"")</f>
        <v/>
      </c>
      <c r="E26" s="109"/>
      <c r="F26" s="82"/>
      <c r="G26" s="82"/>
      <c r="H26" s="82"/>
      <c r="I26" s="82"/>
      <c r="J26" s="82"/>
      <c r="K26" s="82"/>
      <c r="L26" s="93"/>
    </row>
    <row r="27" spans="1:12" s="2" customFormat="1" ht="15.75" x14ac:dyDescent="0.25">
      <c r="A27" s="381"/>
      <c r="B27" s="40" t="s">
        <v>386</v>
      </c>
      <c r="C27" s="51" t="str">
        <f>IF(D27&lt;&gt;0,D27/$D$5*100,"")</f>
        <v/>
      </c>
      <c r="D27" s="379">
        <f>ROUND(SUM(D19:D26),2)</f>
        <v>0</v>
      </c>
      <c r="E27" s="109"/>
      <c r="F27" s="82"/>
      <c r="G27" s="82"/>
      <c r="H27" s="82"/>
      <c r="I27" s="82"/>
      <c r="J27" s="82"/>
      <c r="K27" s="82"/>
      <c r="L27" s="87"/>
    </row>
    <row r="28" spans="1:12" s="2" customFormat="1" ht="16.5" thickBot="1" x14ac:dyDescent="0.3">
      <c r="A28" s="394"/>
      <c r="B28" s="391" t="s">
        <v>323</v>
      </c>
      <c r="C28" s="51" t="str">
        <f>IF(D28&lt;&gt;0,D28/$D$5*100,"")</f>
        <v/>
      </c>
      <c r="D28" s="395">
        <f>ROUND((D27+D17),2)</f>
        <v>0</v>
      </c>
      <c r="E28" s="401"/>
      <c r="F28" s="82"/>
      <c r="G28" s="82"/>
      <c r="H28" s="82"/>
      <c r="I28" s="82"/>
      <c r="J28" s="82"/>
      <c r="K28" s="82"/>
      <c r="L28" s="87"/>
    </row>
    <row r="29" spans="1:12" s="2" customFormat="1" ht="16.5" thickBot="1" x14ac:dyDescent="0.3">
      <c r="A29" s="368" t="s">
        <v>865</v>
      </c>
      <c r="B29" s="369" t="s">
        <v>325</v>
      </c>
      <c r="C29" s="388"/>
      <c r="D29" s="396"/>
      <c r="E29" s="109"/>
      <c r="F29" s="252" t="s">
        <v>1010</v>
      </c>
      <c r="G29" s="253" t="s">
        <v>1011</v>
      </c>
      <c r="H29" s="254"/>
      <c r="I29" s="254"/>
      <c r="J29" s="255"/>
      <c r="K29" s="82"/>
      <c r="L29" s="87"/>
    </row>
    <row r="30" spans="1:12" s="2" customFormat="1" x14ac:dyDescent="0.2">
      <c r="A30" s="382" t="s">
        <v>129</v>
      </c>
      <c r="B30" s="173" t="s">
        <v>1028</v>
      </c>
      <c r="C30" s="247"/>
      <c r="D30" s="376"/>
      <c r="E30" s="109"/>
      <c r="F30" s="138" t="s">
        <v>1004</v>
      </c>
      <c r="G30" s="139"/>
      <c r="H30" s="139"/>
      <c r="I30" s="139"/>
      <c r="J30" s="140"/>
      <c r="K30" s="82"/>
      <c r="L30" s="87"/>
    </row>
    <row r="31" spans="1:12" s="2" customFormat="1" x14ac:dyDescent="0.2">
      <c r="A31" s="382" t="s">
        <v>519</v>
      </c>
      <c r="B31" s="39" t="s">
        <v>326</v>
      </c>
      <c r="C31" s="247"/>
      <c r="D31" s="376"/>
      <c r="F31" s="141" t="s">
        <v>1005</v>
      </c>
      <c r="G31" s="142"/>
      <c r="H31" s="142"/>
      <c r="I31" s="142"/>
      <c r="J31" s="143"/>
      <c r="K31" s="82"/>
      <c r="L31" s="87"/>
    </row>
    <row r="32" spans="1:12" s="2" customFormat="1" x14ac:dyDescent="0.2">
      <c r="A32" s="382" t="s">
        <v>155</v>
      </c>
      <c r="B32" s="39" t="s">
        <v>344</v>
      </c>
      <c r="C32" s="247"/>
      <c r="D32" s="376"/>
      <c r="F32" s="141" t="s">
        <v>1095</v>
      </c>
      <c r="G32" s="142"/>
      <c r="H32" s="142"/>
      <c r="I32" s="142"/>
      <c r="J32" s="143"/>
      <c r="K32" s="83"/>
      <c r="L32" s="86"/>
    </row>
    <row r="33" spans="1:22" x14ac:dyDescent="0.2">
      <c r="A33" s="382" t="s">
        <v>420</v>
      </c>
      <c r="B33" s="39" t="s">
        <v>327</v>
      </c>
      <c r="C33" s="247"/>
      <c r="D33" s="376"/>
      <c r="F33" s="141"/>
      <c r="G33" s="142"/>
      <c r="H33" s="142"/>
      <c r="I33" s="142"/>
      <c r="J33" s="144"/>
      <c r="K33" s="83"/>
      <c r="L33" s="86"/>
      <c r="M33" s="2"/>
      <c r="N33" s="2"/>
      <c r="O33" s="2"/>
      <c r="P33" s="2"/>
      <c r="Q33" s="2"/>
      <c r="R33" s="2"/>
      <c r="S33" s="2"/>
      <c r="T33" s="2"/>
      <c r="U33" s="2"/>
      <c r="V33" s="2"/>
    </row>
    <row r="34" spans="1:22" x14ac:dyDescent="0.2">
      <c r="A34" s="382" t="s">
        <v>432</v>
      </c>
      <c r="B34" s="39" t="s">
        <v>328</v>
      </c>
      <c r="C34" s="247"/>
      <c r="D34" s="376"/>
      <c r="F34" s="141" t="s">
        <v>1006</v>
      </c>
      <c r="G34" s="142"/>
      <c r="H34" s="142"/>
      <c r="I34" s="142"/>
      <c r="J34" s="144"/>
      <c r="K34" s="89"/>
      <c r="L34" s="90"/>
      <c r="M34" s="2"/>
      <c r="N34" s="2"/>
      <c r="O34" s="2"/>
      <c r="P34" s="2"/>
      <c r="Q34" s="2"/>
      <c r="R34" s="2"/>
      <c r="S34" s="2"/>
      <c r="T34" s="2"/>
      <c r="U34" s="2"/>
      <c r="V34" s="2"/>
    </row>
    <row r="35" spans="1:22" x14ac:dyDescent="0.2">
      <c r="A35" s="382" t="s">
        <v>156</v>
      </c>
      <c r="B35" s="39" t="s">
        <v>329</v>
      </c>
      <c r="C35" s="247"/>
      <c r="D35" s="376"/>
      <c r="F35" s="141" t="s">
        <v>1007</v>
      </c>
      <c r="G35" s="142"/>
      <c r="H35" s="142"/>
      <c r="I35" s="142"/>
      <c r="J35" s="144"/>
      <c r="K35" s="83"/>
      <c r="L35" s="86"/>
      <c r="M35" s="2"/>
      <c r="N35" s="2"/>
      <c r="O35" s="2"/>
      <c r="P35" s="2"/>
      <c r="Q35" s="2"/>
      <c r="R35" s="2"/>
      <c r="S35" s="2"/>
      <c r="T35" s="2"/>
      <c r="U35" s="2"/>
      <c r="V35" s="2"/>
    </row>
    <row r="36" spans="1:22" x14ac:dyDescent="0.2">
      <c r="A36" s="382" t="s">
        <v>157</v>
      </c>
      <c r="B36" s="39" t="s">
        <v>330</v>
      </c>
      <c r="C36" s="247"/>
      <c r="D36" s="376"/>
      <c r="F36" s="145" t="s">
        <v>1008</v>
      </c>
      <c r="G36" s="146"/>
      <c r="H36" s="146"/>
      <c r="I36" s="146"/>
      <c r="J36" s="246"/>
      <c r="K36" s="83"/>
      <c r="L36" s="86"/>
      <c r="M36" s="2"/>
      <c r="N36" s="2"/>
      <c r="O36" s="2"/>
      <c r="P36" s="2"/>
      <c r="Q36" s="2"/>
      <c r="R36" s="2"/>
      <c r="S36" s="2"/>
      <c r="T36" s="2"/>
      <c r="U36" s="2"/>
      <c r="V36" s="2"/>
    </row>
    <row r="37" spans="1:22" x14ac:dyDescent="0.2">
      <c r="A37" s="382" t="s">
        <v>387</v>
      </c>
      <c r="B37" s="39" t="s">
        <v>331</v>
      </c>
      <c r="C37" s="247"/>
      <c r="D37" s="376"/>
      <c r="L37" s="87"/>
      <c r="M37" s="2"/>
      <c r="N37" s="2"/>
      <c r="O37" s="2"/>
      <c r="P37" s="2"/>
      <c r="Q37" s="2"/>
      <c r="R37" s="2"/>
      <c r="S37" s="2"/>
      <c r="T37" s="2"/>
      <c r="U37" s="2"/>
      <c r="V37" s="2"/>
    </row>
    <row r="38" spans="1:22" x14ac:dyDescent="0.2">
      <c r="A38" s="382" t="s">
        <v>388</v>
      </c>
      <c r="B38" s="39" t="s">
        <v>678</v>
      </c>
      <c r="C38" s="247"/>
      <c r="D38" s="376"/>
      <c r="L38" s="87"/>
      <c r="M38" s="2"/>
      <c r="N38" s="2"/>
      <c r="O38" s="2"/>
      <c r="P38" s="2"/>
      <c r="Q38" s="2"/>
      <c r="R38" s="2"/>
      <c r="S38" s="2"/>
      <c r="T38" s="2"/>
      <c r="U38" s="2"/>
      <c r="V38" s="2"/>
    </row>
    <row r="39" spans="1:22" x14ac:dyDescent="0.2">
      <c r="A39" s="382" t="s">
        <v>758</v>
      </c>
      <c r="B39" s="39" t="s">
        <v>679</v>
      </c>
      <c r="C39" s="247"/>
      <c r="D39" s="376"/>
      <c r="L39" s="87"/>
      <c r="M39" s="2"/>
      <c r="N39" s="2"/>
      <c r="O39" s="2"/>
      <c r="P39" s="2"/>
      <c r="Q39" s="2"/>
      <c r="R39" s="2"/>
      <c r="S39" s="2"/>
      <c r="T39" s="2"/>
      <c r="U39" s="2"/>
      <c r="V39" s="2"/>
    </row>
    <row r="40" spans="1:22" ht="15.75" x14ac:dyDescent="0.25">
      <c r="A40" s="377"/>
      <c r="B40" s="40" t="s">
        <v>672</v>
      </c>
      <c r="C40" s="51" t="str">
        <f>IF(D40&lt;&gt;0,D40/$D$5*100,"")</f>
        <v/>
      </c>
      <c r="D40" s="379">
        <f>ROUND(SUM(D30:D39),2)</f>
        <v>0</v>
      </c>
      <c r="L40" s="87"/>
      <c r="M40" s="2"/>
      <c r="N40" s="2"/>
      <c r="O40" s="2"/>
      <c r="P40" s="2"/>
      <c r="Q40" s="2"/>
      <c r="R40" s="2"/>
      <c r="S40" s="2"/>
      <c r="T40" s="2"/>
      <c r="U40" s="2"/>
      <c r="V40" s="2"/>
    </row>
    <row r="41" spans="1:22" ht="16.5" thickBot="1" x14ac:dyDescent="0.3">
      <c r="A41" s="390"/>
      <c r="B41" s="391" t="s">
        <v>1082</v>
      </c>
      <c r="C41" s="392" t="str">
        <f>IF(ISNUMBER(C40+C28),C40+C28,"")</f>
        <v/>
      </c>
      <c r="D41" s="399"/>
      <c r="L41" s="87"/>
      <c r="M41" s="2"/>
      <c r="N41" s="2"/>
      <c r="O41" s="2"/>
      <c r="P41" s="2"/>
      <c r="Q41" s="2"/>
      <c r="R41" s="2"/>
      <c r="S41" s="2"/>
      <c r="T41" s="2"/>
      <c r="U41" s="2"/>
      <c r="V41" s="2"/>
    </row>
    <row r="42" spans="1:22" ht="15.75" x14ac:dyDescent="0.25">
      <c r="A42" s="397" t="s">
        <v>324</v>
      </c>
      <c r="B42" s="393" t="s">
        <v>332</v>
      </c>
      <c r="C42" s="51" t="str">
        <f>IF(D42&lt;&gt;0,D42/$D$5*100,"")</f>
        <v/>
      </c>
      <c r="D42" s="398"/>
      <c r="L42" s="87"/>
      <c r="M42" s="2"/>
      <c r="N42" s="2"/>
      <c r="O42" s="2"/>
      <c r="P42" s="2"/>
      <c r="Q42" s="2"/>
      <c r="R42" s="2"/>
      <c r="S42" s="2"/>
      <c r="T42" s="2"/>
      <c r="U42" s="2"/>
      <c r="V42" s="2"/>
    </row>
    <row r="43" spans="1:22" ht="16.5" thickBot="1" x14ac:dyDescent="0.3">
      <c r="A43" s="403"/>
      <c r="B43" s="404" t="s">
        <v>1094</v>
      </c>
      <c r="C43" s="405" t="str">
        <f>IF(D43&lt;&gt;0,D43/$D$5*100,"")</f>
        <v/>
      </c>
      <c r="D43" s="406">
        <f>+D28+D5+D40+D42</f>
        <v>0</v>
      </c>
      <c r="F43" s="82">
        <f>+D43/173</f>
        <v>0</v>
      </c>
      <c r="L43" s="87"/>
      <c r="M43" s="2"/>
      <c r="N43" s="2"/>
      <c r="O43" s="2"/>
      <c r="P43" s="2"/>
      <c r="Q43" s="2"/>
      <c r="R43" s="2"/>
      <c r="S43" s="2"/>
      <c r="T43" s="2"/>
      <c r="U43" s="2"/>
      <c r="V43" s="2"/>
    </row>
    <row r="44" spans="1:22" x14ac:dyDescent="0.2">
      <c r="A44" s="407" t="s">
        <v>827</v>
      </c>
      <c r="B44" s="408"/>
      <c r="C44" s="409"/>
      <c r="D44" s="410"/>
      <c r="E44" s="82"/>
      <c r="J44" s="89"/>
      <c r="K44" s="89"/>
      <c r="L44" s="90"/>
      <c r="M44" s="2"/>
      <c r="N44" s="2"/>
      <c r="O44" s="2"/>
      <c r="P44" s="2"/>
      <c r="Q44" s="2"/>
      <c r="R44" s="2"/>
      <c r="S44" s="2"/>
      <c r="T44" s="2"/>
      <c r="U44" s="2"/>
      <c r="V44" s="2"/>
    </row>
    <row r="45" spans="1:22" x14ac:dyDescent="0.2">
      <c r="A45" s="383" t="s">
        <v>584</v>
      </c>
      <c r="B45" s="61"/>
      <c r="C45" s="61"/>
      <c r="D45" s="384"/>
      <c r="E45" s="82"/>
      <c r="J45" s="89"/>
      <c r="K45" s="89"/>
      <c r="L45" s="90"/>
      <c r="M45" s="2"/>
      <c r="N45" s="2"/>
      <c r="O45" s="2"/>
      <c r="P45" s="2"/>
      <c r="Q45" s="2"/>
      <c r="R45" s="2"/>
      <c r="S45" s="2"/>
      <c r="T45" s="2"/>
      <c r="U45" s="2"/>
      <c r="V45" s="2"/>
    </row>
    <row r="46" spans="1:22" ht="13.5" thickBot="1" x14ac:dyDescent="0.25">
      <c r="A46" s="385" t="s">
        <v>713</v>
      </c>
      <c r="B46" s="386"/>
      <c r="C46" s="386"/>
      <c r="D46" s="387"/>
      <c r="E46" s="82"/>
      <c r="J46" s="89"/>
      <c r="K46" s="89"/>
      <c r="L46" s="90"/>
      <c r="M46" s="2"/>
      <c r="N46" s="2"/>
      <c r="O46" s="2"/>
      <c r="P46" s="2"/>
      <c r="Q46" s="2"/>
      <c r="R46" s="2"/>
      <c r="S46" s="2"/>
      <c r="T46" s="2"/>
      <c r="U46" s="2"/>
      <c r="V46" s="2"/>
    </row>
    <row r="114" spans="5:12" s="2" customFormat="1" x14ac:dyDescent="0.2">
      <c r="F114" s="82"/>
      <c r="G114" s="82"/>
      <c r="H114" s="82"/>
      <c r="I114" s="82"/>
      <c r="J114" s="83"/>
      <c r="K114" s="82"/>
      <c r="L114" s="93"/>
    </row>
    <row r="118" spans="5:12" s="2" customFormat="1" x14ac:dyDescent="0.2">
      <c r="F118" s="82"/>
      <c r="G118" s="82"/>
      <c r="H118" s="82"/>
      <c r="I118" s="82"/>
      <c r="J118" s="84"/>
      <c r="K118" s="82"/>
      <c r="L118" s="85"/>
    </row>
    <row r="120" spans="5:12" s="2" customFormat="1" x14ac:dyDescent="0.2">
      <c r="F120" s="82"/>
      <c r="G120" s="82"/>
      <c r="H120" s="82"/>
      <c r="I120" s="82"/>
      <c r="J120" s="83"/>
      <c r="K120" s="82"/>
      <c r="L120" s="93"/>
    </row>
    <row r="127" spans="5:12" s="2" customFormat="1" x14ac:dyDescent="0.2">
      <c r="E127" s="109"/>
      <c r="F127" s="82"/>
      <c r="G127" s="82"/>
      <c r="H127" s="82"/>
      <c r="I127" s="82"/>
      <c r="J127" s="82"/>
      <c r="K127" s="82"/>
      <c r="L127" s="93"/>
    </row>
    <row r="128" spans="5:12" s="2" customFormat="1" x14ac:dyDescent="0.2">
      <c r="E128" s="109"/>
      <c r="F128" s="82"/>
      <c r="G128" s="82"/>
      <c r="H128" s="82"/>
      <c r="I128" s="82"/>
      <c r="J128" s="82"/>
      <c r="K128" s="82"/>
      <c r="L128" s="93"/>
    </row>
    <row r="129" spans="5:5" s="2" customFormat="1" x14ac:dyDescent="0.2">
      <c r="E129" s="109"/>
    </row>
    <row r="130" spans="5:5" s="2" customFormat="1" x14ac:dyDescent="0.2">
      <c r="E130" s="109"/>
    </row>
    <row r="131" spans="5:5" s="2" customFormat="1" x14ac:dyDescent="0.2">
      <c r="E131" s="109"/>
    </row>
    <row r="170" spans="10:12" s="2" customFormat="1" x14ac:dyDescent="0.2">
      <c r="J170" s="92"/>
      <c r="K170" s="82"/>
      <c r="L170" s="93"/>
    </row>
    <row r="174" spans="10:12" s="2" customFormat="1" x14ac:dyDescent="0.2">
      <c r="J174" s="84"/>
      <c r="K174" s="82"/>
      <c r="L174" s="85"/>
    </row>
    <row r="176" spans="10:12" s="2" customFormat="1" x14ac:dyDescent="0.2">
      <c r="J176" s="83"/>
      <c r="K176" s="82"/>
      <c r="L176" s="93"/>
    </row>
    <row r="183" spans="5:5" s="2" customFormat="1" x14ac:dyDescent="0.2">
      <c r="E183" s="109"/>
    </row>
    <row r="184" spans="5:5" s="2" customFormat="1" x14ac:dyDescent="0.2">
      <c r="E184" s="109"/>
    </row>
    <row r="185" spans="5:5" s="2" customFormat="1" x14ac:dyDescent="0.2">
      <c r="E185" s="109"/>
    </row>
    <row r="186" spans="5:5" s="2" customFormat="1" x14ac:dyDescent="0.2">
      <c r="E186" s="109"/>
    </row>
    <row r="187" spans="5:5" s="2" customFormat="1" x14ac:dyDescent="0.2">
      <c r="E187" s="109"/>
    </row>
    <row r="224" spans="12:12" s="2" customFormat="1" x14ac:dyDescent="0.2">
      <c r="L224" s="103"/>
    </row>
    <row r="225" spans="12:12" s="2" customFormat="1" x14ac:dyDescent="0.2">
      <c r="L225" s="103"/>
    </row>
    <row r="226" spans="12:12" s="2" customFormat="1" x14ac:dyDescent="0.2">
      <c r="L226" s="103"/>
    </row>
    <row r="227" spans="12:12" s="2" customFormat="1" x14ac:dyDescent="0.2">
      <c r="L227" s="103"/>
    </row>
    <row r="228" spans="12:12" s="2" customFormat="1" x14ac:dyDescent="0.2">
      <c r="L228" s="103"/>
    </row>
    <row r="229" spans="12:12" s="2" customFormat="1" x14ac:dyDescent="0.2">
      <c r="L229" s="103"/>
    </row>
    <row r="230" spans="12:12" s="2" customFormat="1" x14ac:dyDescent="0.2">
      <c r="L230" s="103"/>
    </row>
    <row r="231" spans="12:12" s="2" customFormat="1" x14ac:dyDescent="0.2">
      <c r="L231" s="103"/>
    </row>
    <row r="239" spans="12:12" s="2" customFormat="1" x14ac:dyDescent="0.2">
      <c r="L239" s="103"/>
    </row>
    <row r="240" spans="12:12" s="2" customFormat="1" x14ac:dyDescent="0.2">
      <c r="L240" s="103"/>
    </row>
    <row r="241" spans="12:12" s="2" customFormat="1" x14ac:dyDescent="0.2">
      <c r="L241" s="103"/>
    </row>
    <row r="242" spans="12:12" s="2" customFormat="1" x14ac:dyDescent="0.2">
      <c r="L242" s="103"/>
    </row>
    <row r="246" spans="12:12" s="2" customFormat="1" x14ac:dyDescent="0.2">
      <c r="L246" s="103"/>
    </row>
    <row r="256" spans="12:12" s="2" customFormat="1" x14ac:dyDescent="0.2">
      <c r="L256" s="103"/>
    </row>
    <row r="258" spans="10:12" s="2" customFormat="1" x14ac:dyDescent="0.2">
      <c r="J258" s="104"/>
      <c r="K258" s="82"/>
      <c r="L258" s="93"/>
    </row>
    <row r="259" spans="10:12" s="2" customFormat="1" x14ac:dyDescent="0.2">
      <c r="J259" s="82"/>
      <c r="K259" s="82"/>
      <c r="L259" s="103"/>
    </row>
    <row r="260" spans="10:12" s="2" customFormat="1" x14ac:dyDescent="0.2">
      <c r="J260" s="82"/>
      <c r="K260" s="82"/>
      <c r="L260" s="103"/>
    </row>
    <row r="261" spans="10:12" s="2" customFormat="1" x14ac:dyDescent="0.2">
      <c r="J261" s="82"/>
      <c r="K261" s="82"/>
      <c r="L261" s="103"/>
    </row>
    <row r="262" spans="10:12" s="2" customFormat="1" x14ac:dyDescent="0.2">
      <c r="J262" s="82"/>
      <c r="K262" s="82"/>
      <c r="L262" s="103"/>
    </row>
    <row r="267" spans="10:12" s="2" customFormat="1" x14ac:dyDescent="0.2">
      <c r="J267" s="82"/>
      <c r="K267" s="82"/>
      <c r="L267" s="103"/>
    </row>
    <row r="268" spans="10:12" s="2" customFormat="1" x14ac:dyDescent="0.2">
      <c r="J268" s="82"/>
      <c r="K268" s="82"/>
      <c r="L268" s="103"/>
    </row>
    <row r="269" spans="10:12" s="2" customFormat="1" x14ac:dyDescent="0.2">
      <c r="J269" s="82"/>
      <c r="K269" s="82"/>
      <c r="L269" s="103"/>
    </row>
    <row r="270" spans="10:12" s="2" customFormat="1" x14ac:dyDescent="0.2">
      <c r="J270" s="82"/>
      <c r="K270" s="82"/>
      <c r="L270" s="103"/>
    </row>
    <row r="271" spans="10:12" s="2" customFormat="1" x14ac:dyDescent="0.2">
      <c r="J271" s="82"/>
      <c r="K271" s="82"/>
      <c r="L271" s="103"/>
    </row>
    <row r="272" spans="10:12" s="2" customFormat="1" x14ac:dyDescent="0.2">
      <c r="J272" s="82"/>
      <c r="K272" s="82"/>
      <c r="L272" s="103"/>
    </row>
    <row r="273" spans="12:12" s="2" customFormat="1" x14ac:dyDescent="0.2">
      <c r="L273" s="103"/>
    </row>
    <row r="285" spans="12:12" s="2" customFormat="1" x14ac:dyDescent="0.2">
      <c r="L285" s="103"/>
    </row>
    <row r="348" spans="8:8" s="2" customFormat="1" x14ac:dyDescent="0.2">
      <c r="H348" s="95"/>
    </row>
    <row r="370" spans="9:9" s="2" customFormat="1" x14ac:dyDescent="0.2">
      <c r="I370" s="95"/>
    </row>
    <row r="401" spans="8:8" s="2" customFormat="1" x14ac:dyDescent="0.2">
      <c r="H401" s="95"/>
    </row>
    <row r="402" spans="8:8" s="2" customFormat="1" x14ac:dyDescent="0.2">
      <c r="H402" s="95"/>
    </row>
    <row r="403" spans="8:8" s="2" customFormat="1" x14ac:dyDescent="0.2">
      <c r="H403" s="95"/>
    </row>
    <row r="454" spans="6:6" s="2" customFormat="1" x14ac:dyDescent="0.2">
      <c r="F454" s="83"/>
    </row>
    <row r="457" spans="6:6" s="2" customFormat="1" x14ac:dyDescent="0.2">
      <c r="F457" s="105"/>
    </row>
    <row r="458" spans="6:6" s="2" customFormat="1" x14ac:dyDescent="0.2">
      <c r="F458" s="98"/>
    </row>
    <row r="459" spans="6:6" s="2" customFormat="1" x14ac:dyDescent="0.2">
      <c r="F459" s="98"/>
    </row>
    <row r="460" spans="6:6" s="2" customFormat="1" x14ac:dyDescent="0.2">
      <c r="F460" s="98"/>
    </row>
    <row r="461" spans="6:6" s="2" customFormat="1" x14ac:dyDescent="0.2">
      <c r="F461" s="98"/>
    </row>
    <row r="462" spans="6:6" s="2" customFormat="1" x14ac:dyDescent="0.2">
      <c r="F462" s="98"/>
    </row>
    <row r="463" spans="6:6" s="2" customFormat="1" x14ac:dyDescent="0.2">
      <c r="F463" s="102"/>
    </row>
    <row r="464" spans="6:6" s="2" customFormat="1" x14ac:dyDescent="0.2">
      <c r="F464" s="98"/>
    </row>
    <row r="465" spans="6:6" s="2" customFormat="1" x14ac:dyDescent="0.2">
      <c r="F465" s="98"/>
    </row>
    <row r="466" spans="6:6" s="2" customFormat="1" x14ac:dyDescent="0.2">
      <c r="F466" s="95"/>
    </row>
    <row r="472" spans="6:6" s="2" customFormat="1" x14ac:dyDescent="0.2">
      <c r="F472" s="105"/>
    </row>
    <row r="473" spans="6:6" s="2" customFormat="1" x14ac:dyDescent="0.2">
      <c r="F473" s="98"/>
    </row>
    <row r="474" spans="6:6" s="2" customFormat="1" x14ac:dyDescent="0.2">
      <c r="F474" s="98"/>
    </row>
    <row r="475" spans="6:6" s="2" customFormat="1" x14ac:dyDescent="0.2">
      <c r="F475" s="105"/>
    </row>
    <row r="476" spans="6:6" s="2" customFormat="1" x14ac:dyDescent="0.2">
      <c r="F476" s="98"/>
    </row>
    <row r="477" spans="6:6" s="2" customFormat="1" x14ac:dyDescent="0.2">
      <c r="F477" s="98"/>
    </row>
    <row r="478" spans="6:6" s="2" customFormat="1" x14ac:dyDescent="0.2">
      <c r="F478" s="98"/>
    </row>
    <row r="479" spans="6:6" s="2" customFormat="1" x14ac:dyDescent="0.2">
      <c r="F479" s="98"/>
    </row>
    <row r="480" spans="6:6" s="2" customFormat="1" x14ac:dyDescent="0.2">
      <c r="F480" s="98"/>
    </row>
    <row r="481" spans="6:6" s="2" customFormat="1" x14ac:dyDescent="0.2">
      <c r="F481" s="98"/>
    </row>
    <row r="482" spans="6:6" s="2" customFormat="1" x14ac:dyDescent="0.2">
      <c r="F482" s="98"/>
    </row>
    <row r="483" spans="6:6" s="2" customFormat="1" x14ac:dyDescent="0.2">
      <c r="F483" s="98"/>
    </row>
    <row r="484" spans="6:6" s="2" customFormat="1" x14ac:dyDescent="0.2">
      <c r="F484" s="98"/>
    </row>
    <row r="544" spans="5:5" s="2" customFormat="1" x14ac:dyDescent="0.2">
      <c r="E544" s="111"/>
    </row>
    <row r="572" spans="5:5" s="2" customFormat="1" x14ac:dyDescent="0.2">
      <c r="E572" s="112"/>
    </row>
    <row r="704" spans="12:12" s="2" customFormat="1" x14ac:dyDescent="0.2">
      <c r="L704" s="94"/>
    </row>
    <row r="900" spans="5:5" s="2" customFormat="1" x14ac:dyDescent="0.2">
      <c r="E900" s="111"/>
    </row>
    <row r="901" spans="5:5" s="2" customFormat="1" x14ac:dyDescent="0.2">
      <c r="E901" s="111"/>
    </row>
  </sheetData>
  <mergeCells count="1">
    <mergeCell ref="C3:D3"/>
  </mergeCells>
  <conditionalFormatting sqref="C8:C12">
    <cfRule type="cellIs" dxfId="34" priority="9" stopIfTrue="1" operator="notEqual">
      <formula>0</formula>
    </cfRule>
  </conditionalFormatting>
  <conditionalFormatting sqref="C14:C16">
    <cfRule type="cellIs" dxfId="33" priority="8" stopIfTrue="1" operator="notEqual">
      <formula>0</formula>
    </cfRule>
  </conditionalFormatting>
  <conditionalFormatting sqref="C19">
    <cfRule type="cellIs" dxfId="32" priority="7" stopIfTrue="1" operator="notEqual">
      <formula>0</formula>
    </cfRule>
  </conditionalFormatting>
  <conditionalFormatting sqref="C21">
    <cfRule type="cellIs" dxfId="31" priority="6" stopIfTrue="1" operator="notEqual">
      <formula>0</formula>
    </cfRule>
  </conditionalFormatting>
  <conditionalFormatting sqref="C23">
    <cfRule type="cellIs" dxfId="30" priority="5" stopIfTrue="1" operator="notEqual">
      <formula>0</formula>
    </cfRule>
  </conditionalFormatting>
  <conditionalFormatting sqref="C25">
    <cfRule type="cellIs" dxfId="29" priority="4" stopIfTrue="1" operator="notEqual">
      <formula>0</formula>
    </cfRule>
  </conditionalFormatting>
  <conditionalFormatting sqref="D5">
    <cfRule type="cellIs" dxfId="28" priority="10" stopIfTrue="1" operator="notEqual">
      <formula>0</formula>
    </cfRule>
  </conditionalFormatting>
  <conditionalFormatting sqref="D30:D39">
    <cfRule type="cellIs" dxfId="27" priority="3" stopIfTrue="1" operator="notEqual">
      <formula>0</formula>
    </cfRule>
  </conditionalFormatting>
  <conditionalFormatting sqref="D42">
    <cfRule type="cellIs" dxfId="26" priority="2" stopIfTrue="1" operator="notEqual">
      <formula>0</formula>
    </cfRule>
  </conditionalFormatting>
  <conditionalFormatting sqref="J17">
    <cfRule type="cellIs" dxfId="25" priority="1" stopIfTrue="1" operator="notEqual">
      <formula>0</formula>
    </cfRule>
  </conditionalFormatting>
  <hyperlinks>
    <hyperlink ref="F1" location="Preisübersicht!A1" display="Preisübersicht" xr:uid="{00000000-0004-0000-0500-000001000000}"/>
  </hyperlinks>
  <pageMargins left="0.7" right="0.7" top="0.78740157499999996" bottom="0.78740157499999996" header="0.3" footer="0.3"/>
  <pageSetup paperSize="9" scale="98" orientation="portrait" r:id="rId1"/>
  <headerFooter>
    <oddHeader>&amp;LSächsische AufbauBank-Förderbank&amp;CVB SAB01_25</oddHeader>
    <oddFooter>&amp;L&amp;F&amp;CSeite &amp;P von &amp;N Seiten&amp;R&amp;A</oddFooter>
  </headerFooter>
  <colBreaks count="1" manualBreakCount="1">
    <brk id="4" max="54"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V901"/>
  <sheetViews>
    <sheetView showGridLines="0" showZeros="0" workbookViewId="0">
      <selection activeCell="B2" sqref="B2"/>
    </sheetView>
  </sheetViews>
  <sheetFormatPr baseColWidth="10" defaultColWidth="11.42578125" defaultRowHeight="12.75" x14ac:dyDescent="0.2"/>
  <cols>
    <col min="1" max="1" width="5" bestFit="1" customWidth="1"/>
    <col min="2" max="2" width="54.5703125" customWidth="1"/>
    <col min="3" max="3" width="12.42578125" customWidth="1"/>
    <col min="4" max="4" width="16.85546875" style="72" customWidth="1"/>
    <col min="5" max="5" width="11.42578125" style="2"/>
    <col min="6" max="6" width="14.42578125" style="82" customWidth="1"/>
    <col min="7" max="9" width="11.85546875" style="82" customWidth="1"/>
    <col min="10" max="10" width="11.140625" style="82" customWidth="1"/>
    <col min="11" max="11" width="10.42578125" style="82" customWidth="1"/>
    <col min="12" max="12" width="15.140625" style="93" customWidth="1"/>
    <col min="13" max="22" width="11.42578125" style="82"/>
    <col min="23" max="16384" width="11.42578125" style="2"/>
  </cols>
  <sheetData>
    <row r="1" spans="1:12" s="2" customFormat="1" ht="15.75" x14ac:dyDescent="0.25">
      <c r="A1" s="40"/>
      <c r="B1" s="40" t="s">
        <v>301</v>
      </c>
      <c r="C1" s="39"/>
      <c r="D1" s="73"/>
      <c r="E1" s="122" t="s">
        <v>166</v>
      </c>
      <c r="F1" s="123" t="s">
        <v>136</v>
      </c>
      <c r="G1" s="82"/>
      <c r="H1" s="82"/>
      <c r="I1" s="82"/>
      <c r="J1" s="82"/>
      <c r="K1" s="82"/>
      <c r="L1" s="96"/>
    </row>
    <row r="2" spans="1:12" s="2" customFormat="1" x14ac:dyDescent="0.2">
      <c r="A2" s="41"/>
      <c r="B2" s="257" t="s">
        <v>1031</v>
      </c>
      <c r="C2" s="39"/>
      <c r="D2" s="73"/>
      <c r="F2" s="82"/>
      <c r="G2" s="82"/>
      <c r="H2" s="82"/>
      <c r="I2" s="82"/>
      <c r="J2" s="82"/>
      <c r="K2" s="82"/>
      <c r="L2" s="93"/>
    </row>
    <row r="3" spans="1:12" s="2" customFormat="1" x14ac:dyDescent="0.2">
      <c r="A3" s="39"/>
      <c r="B3" s="42" t="str">
        <f>Preisübersicht!C3</f>
        <v>Name des Unternehmens, Betriebssitz</v>
      </c>
      <c r="C3" s="444" t="s">
        <v>302</v>
      </c>
      <c r="D3" s="446"/>
      <c r="F3" s="82"/>
      <c r="G3" s="82"/>
      <c r="H3" s="82"/>
      <c r="I3" s="82"/>
      <c r="J3" s="82"/>
      <c r="K3" s="82"/>
      <c r="L3" s="93"/>
    </row>
    <row r="4" spans="1:12" s="2" customFormat="1" x14ac:dyDescent="0.2">
      <c r="A4" s="39"/>
      <c r="B4" s="47"/>
      <c r="C4" s="39"/>
      <c r="D4" s="74"/>
      <c r="F4" s="157" t="s">
        <v>597</v>
      </c>
      <c r="G4" s="158"/>
      <c r="H4" s="158"/>
      <c r="I4" s="158"/>
      <c r="J4" s="159"/>
      <c r="K4" s="82"/>
      <c r="L4" s="93"/>
    </row>
    <row r="5" spans="1:12" s="2" customFormat="1" ht="15.75" x14ac:dyDescent="0.25">
      <c r="A5" s="39"/>
      <c r="B5" s="40" t="s">
        <v>1033</v>
      </c>
      <c r="C5" s="71">
        <v>100</v>
      </c>
      <c r="D5" s="50"/>
      <c r="F5" s="160" t="s">
        <v>168</v>
      </c>
      <c r="G5" s="161"/>
      <c r="H5" s="161"/>
      <c r="I5" s="161"/>
      <c r="J5" s="162"/>
      <c r="K5" s="82"/>
      <c r="L5" s="93"/>
    </row>
    <row r="6" spans="1:12" s="2" customFormat="1" ht="12" customHeight="1" x14ac:dyDescent="0.2">
      <c r="A6" s="39"/>
      <c r="B6" s="39"/>
      <c r="C6" s="43" t="s">
        <v>303</v>
      </c>
      <c r="D6" s="75" t="s">
        <v>349</v>
      </c>
      <c r="F6" s="160" t="s">
        <v>598</v>
      </c>
      <c r="G6" s="161"/>
      <c r="H6" s="161" t="s">
        <v>599</v>
      </c>
      <c r="I6" s="163" t="str">
        <f>D20</f>
        <v/>
      </c>
      <c r="J6" s="162"/>
      <c r="K6" s="82"/>
      <c r="L6" s="93"/>
    </row>
    <row r="7" spans="1:12" s="2" customFormat="1" ht="15.75" x14ac:dyDescent="0.25">
      <c r="A7" s="40" t="s">
        <v>304</v>
      </c>
      <c r="B7" s="40" t="s">
        <v>305</v>
      </c>
      <c r="C7" s="249"/>
      <c r="D7" s="250"/>
      <c r="F7" s="160"/>
      <c r="G7" s="161"/>
      <c r="H7" s="161" t="s">
        <v>600</v>
      </c>
      <c r="I7" s="163" t="str">
        <f>D22</f>
        <v/>
      </c>
      <c r="J7" s="162"/>
      <c r="K7" s="82"/>
      <c r="L7" s="93"/>
    </row>
    <row r="8" spans="1:12" s="2" customFormat="1" x14ac:dyDescent="0.2">
      <c r="A8" s="39" t="s">
        <v>129</v>
      </c>
      <c r="B8" s="39" t="s">
        <v>683</v>
      </c>
      <c r="C8" s="50"/>
      <c r="D8" s="251">
        <f>ROUND($D$5*C8%,2)</f>
        <v>0</v>
      </c>
      <c r="F8" s="160"/>
      <c r="G8" s="161"/>
      <c r="H8" s="161" t="s">
        <v>601</v>
      </c>
      <c r="I8" s="163" t="str">
        <f>D24</f>
        <v/>
      </c>
      <c r="J8" s="162"/>
      <c r="K8" s="82"/>
      <c r="L8" s="85"/>
    </row>
    <row r="9" spans="1:12" s="2" customFormat="1" x14ac:dyDescent="0.2">
      <c r="A9" s="39" t="s">
        <v>519</v>
      </c>
      <c r="B9" s="39" t="s">
        <v>609</v>
      </c>
      <c r="C9" s="50"/>
      <c r="D9" s="251">
        <f t="shared" ref="D9:D16" si="0">ROUND($D$5*C9%,2)</f>
        <v>0</v>
      </c>
      <c r="F9" s="160"/>
      <c r="G9" s="161"/>
      <c r="H9" s="161" t="s">
        <v>602</v>
      </c>
      <c r="I9" s="163" t="str">
        <f>D26</f>
        <v/>
      </c>
      <c r="J9" s="162"/>
      <c r="K9" s="82"/>
      <c r="L9" s="93"/>
    </row>
    <row r="10" spans="1:12" s="2" customFormat="1" ht="13.5" thickBot="1" x14ac:dyDescent="0.25">
      <c r="A10" s="39" t="s">
        <v>155</v>
      </c>
      <c r="B10" s="39" t="s">
        <v>608</v>
      </c>
      <c r="C10" s="50"/>
      <c r="D10" s="251">
        <f t="shared" si="0"/>
        <v>0</v>
      </c>
      <c r="F10" s="160"/>
      <c r="G10" s="161"/>
      <c r="H10" s="161"/>
      <c r="I10" s="164">
        <f>SUM(I6:I9)</f>
        <v>0</v>
      </c>
      <c r="J10" s="165"/>
      <c r="K10" s="82"/>
      <c r="L10" s="87"/>
    </row>
    <row r="11" spans="1:12" s="2" customFormat="1" x14ac:dyDescent="0.2">
      <c r="A11" s="39" t="s">
        <v>420</v>
      </c>
      <c r="B11" s="39" t="s">
        <v>610</v>
      </c>
      <c r="C11" s="50"/>
      <c r="D11" s="251">
        <f t="shared" si="0"/>
        <v>0</v>
      </c>
      <c r="F11" s="160"/>
      <c r="G11" s="161"/>
      <c r="H11" s="161"/>
      <c r="I11" s="161"/>
      <c r="J11" s="162"/>
      <c r="K11" s="82"/>
      <c r="L11" s="87"/>
    </row>
    <row r="12" spans="1:12" s="2" customFormat="1" x14ac:dyDescent="0.2">
      <c r="A12" s="39" t="s">
        <v>432</v>
      </c>
      <c r="B12" s="39" t="s">
        <v>111</v>
      </c>
      <c r="C12" s="50"/>
      <c r="D12" s="251">
        <f t="shared" si="0"/>
        <v>0</v>
      </c>
      <c r="F12" s="160" t="s">
        <v>585</v>
      </c>
      <c r="G12" s="161"/>
      <c r="H12" s="161"/>
      <c r="I12" s="166" t="str">
        <f>IF(ISNUMBER(D5),I10/D5%,"")</f>
        <v/>
      </c>
      <c r="J12" s="162"/>
      <c r="K12" s="82"/>
      <c r="L12" s="87"/>
    </row>
    <row r="13" spans="1:12" s="2" customFormat="1" ht="15.75" x14ac:dyDescent="0.25">
      <c r="A13" s="39"/>
      <c r="B13" s="40" t="s">
        <v>181</v>
      </c>
      <c r="C13" s="51">
        <f>SUM(C8:C12)</f>
        <v>0</v>
      </c>
      <c r="D13" s="248">
        <f>ROUND(SUM(D8:D12),2)</f>
        <v>0</v>
      </c>
      <c r="F13" s="167"/>
      <c r="G13" s="168"/>
      <c r="H13" s="168"/>
      <c r="I13" s="168"/>
      <c r="J13" s="169"/>
      <c r="K13" s="82"/>
      <c r="L13" s="87"/>
    </row>
    <row r="14" spans="1:12" s="2" customFormat="1" x14ac:dyDescent="0.2">
      <c r="A14" s="39" t="s">
        <v>156</v>
      </c>
      <c r="B14" s="39" t="s">
        <v>675</v>
      </c>
      <c r="C14" s="50"/>
      <c r="D14" s="251">
        <f>ROUND($D$5*C14%,2)</f>
        <v>0</v>
      </c>
      <c r="F14" s="82"/>
      <c r="G14" s="82"/>
      <c r="H14" s="82"/>
      <c r="I14" s="82"/>
      <c r="J14" s="82"/>
      <c r="K14" s="82"/>
      <c r="L14" s="87"/>
    </row>
    <row r="15" spans="1:12" s="2" customFormat="1" x14ac:dyDescent="0.2">
      <c r="A15" s="39" t="s">
        <v>157</v>
      </c>
      <c r="B15" s="39" t="s">
        <v>676</v>
      </c>
      <c r="C15" s="50"/>
      <c r="D15" s="251">
        <f t="shared" si="0"/>
        <v>0</v>
      </c>
      <c r="F15" s="82"/>
      <c r="G15" s="82"/>
      <c r="H15" s="82"/>
      <c r="I15" s="82"/>
      <c r="J15" s="82"/>
      <c r="K15" s="82"/>
      <c r="L15" s="87"/>
    </row>
    <row r="16" spans="1:12" s="2" customFormat="1" ht="13.5" thickBot="1" x14ac:dyDescent="0.25">
      <c r="A16" s="70" t="s">
        <v>387</v>
      </c>
      <c r="B16" s="39" t="s">
        <v>671</v>
      </c>
      <c r="C16" s="50"/>
      <c r="D16" s="251">
        <f t="shared" si="0"/>
        <v>0</v>
      </c>
      <c r="F16" s="82"/>
      <c r="G16" s="82"/>
      <c r="H16" s="82"/>
      <c r="I16" s="82"/>
      <c r="J16" s="82"/>
      <c r="K16" s="82"/>
      <c r="L16" s="87"/>
    </row>
    <row r="17" spans="1:12" s="2" customFormat="1" ht="16.5" thickBot="1" x14ac:dyDescent="0.3">
      <c r="A17" s="39"/>
      <c r="B17" s="40" t="s">
        <v>182</v>
      </c>
      <c r="C17" s="51">
        <f>+C16+C15+C14+C13</f>
        <v>0</v>
      </c>
      <c r="D17" s="248">
        <f>+D16+D15+D14+D13</f>
        <v>0</v>
      </c>
      <c r="F17" s="276" t="s">
        <v>1029</v>
      </c>
      <c r="G17" s="277"/>
      <c r="H17" s="277"/>
      <c r="I17" s="277"/>
      <c r="J17" s="278"/>
      <c r="K17" s="82"/>
      <c r="L17" s="93"/>
    </row>
    <row r="18" spans="1:12" s="2" customFormat="1" ht="15.75" x14ac:dyDescent="0.25">
      <c r="A18" s="40" t="s">
        <v>306</v>
      </c>
      <c r="B18" s="40" t="s">
        <v>307</v>
      </c>
      <c r="C18" s="249"/>
      <c r="D18" s="250"/>
      <c r="F18" s="82"/>
      <c r="G18" s="82"/>
      <c r="H18" s="82"/>
      <c r="I18" s="82"/>
      <c r="J18" s="82"/>
      <c r="K18" s="82"/>
      <c r="L18" s="93"/>
    </row>
    <row r="19" spans="1:12" s="2" customFormat="1" x14ac:dyDescent="0.2">
      <c r="A19" s="44" t="s">
        <v>129</v>
      </c>
      <c r="B19" s="39" t="s">
        <v>343</v>
      </c>
      <c r="C19" s="50"/>
      <c r="D19" s="247">
        <f t="shared" ref="D19:D25" si="1">ROUND($D$5*C19%,2)</f>
        <v>0</v>
      </c>
      <c r="F19" s="148" t="s">
        <v>1012</v>
      </c>
      <c r="G19" s="149"/>
      <c r="H19" s="149"/>
      <c r="I19" s="149"/>
      <c r="J19" s="150"/>
      <c r="K19" s="82"/>
      <c r="L19" s="93"/>
    </row>
    <row r="20" spans="1:12" s="2" customFormat="1" x14ac:dyDescent="0.2">
      <c r="A20" s="44" t="s">
        <v>308</v>
      </c>
      <c r="B20" s="39" t="s">
        <v>674</v>
      </c>
      <c r="C20" s="247" t="str">
        <f>IF(C19&gt;0.01,$C$13,"")</f>
        <v/>
      </c>
      <c r="D20" s="247" t="str">
        <f>IF(ISNUMBER(C19),D19*C20%,"")</f>
        <v/>
      </c>
      <c r="F20" s="151" t="s">
        <v>1013</v>
      </c>
      <c r="G20" s="97"/>
      <c r="H20" s="97"/>
      <c r="I20" s="97"/>
      <c r="J20" s="152"/>
      <c r="K20" s="82"/>
      <c r="L20" s="93"/>
    </row>
    <row r="21" spans="1:12" s="2" customFormat="1" x14ac:dyDescent="0.2">
      <c r="A21" s="44" t="s">
        <v>519</v>
      </c>
      <c r="B21" s="39" t="s">
        <v>309</v>
      </c>
      <c r="C21" s="50"/>
      <c r="D21" s="247">
        <f t="shared" si="1"/>
        <v>0</v>
      </c>
      <c r="F21" s="151" t="s">
        <v>130</v>
      </c>
      <c r="G21" s="97"/>
      <c r="H21" s="97"/>
      <c r="I21" s="97"/>
      <c r="J21" s="153"/>
      <c r="K21" s="82"/>
      <c r="L21" s="93"/>
    </row>
    <row r="22" spans="1:12" s="2" customFormat="1" x14ac:dyDescent="0.2">
      <c r="A22" s="44" t="s">
        <v>310</v>
      </c>
      <c r="B22" s="39" t="s">
        <v>317</v>
      </c>
      <c r="C22" s="247" t="str">
        <f>IF(C21&gt;0.1,$C$13,"")</f>
        <v/>
      </c>
      <c r="D22" s="247" t="str">
        <f>IF(ISNUMBER(C21),D21*C22%,"")</f>
        <v/>
      </c>
      <c r="E22" s="109"/>
      <c r="F22" s="151" t="s">
        <v>131</v>
      </c>
      <c r="G22" s="97"/>
      <c r="H22" s="97"/>
      <c r="I22" s="97"/>
      <c r="J22" s="153"/>
      <c r="K22" s="82"/>
      <c r="L22" s="93"/>
    </row>
    <row r="23" spans="1:12" s="2" customFormat="1" x14ac:dyDescent="0.2">
      <c r="A23" s="44" t="s">
        <v>155</v>
      </c>
      <c r="B23" s="39" t="s">
        <v>677</v>
      </c>
      <c r="C23" s="50"/>
      <c r="D23" s="247">
        <f t="shared" si="1"/>
        <v>0</v>
      </c>
      <c r="E23" s="109"/>
      <c r="F23" s="151" t="s">
        <v>132</v>
      </c>
      <c r="G23" s="97"/>
      <c r="H23" s="97"/>
      <c r="I23" s="97"/>
      <c r="J23" s="153"/>
      <c r="K23" s="82"/>
      <c r="L23" s="93"/>
    </row>
    <row r="24" spans="1:12" s="2" customFormat="1" x14ac:dyDescent="0.2">
      <c r="A24" s="44" t="s">
        <v>318</v>
      </c>
      <c r="B24" s="39" t="s">
        <v>319</v>
      </c>
      <c r="C24" s="247" t="str">
        <f>IF(C23&gt;0.1,$C$13,"")</f>
        <v/>
      </c>
      <c r="D24" s="247" t="str">
        <f>IF(ISNUMBER(C23),D23*C24%,"")</f>
        <v/>
      </c>
      <c r="E24" s="109"/>
      <c r="F24" s="151" t="s">
        <v>133</v>
      </c>
      <c r="G24" s="97"/>
      <c r="H24" s="97"/>
      <c r="I24" s="97"/>
      <c r="J24" s="153"/>
      <c r="K24" s="82"/>
      <c r="L24" s="93"/>
    </row>
    <row r="25" spans="1:12" s="2" customFormat="1" x14ac:dyDescent="0.2">
      <c r="A25" s="44">
        <v>4</v>
      </c>
      <c r="B25" s="39" t="s">
        <v>320</v>
      </c>
      <c r="C25" s="50"/>
      <c r="D25" s="247">
        <f t="shared" si="1"/>
        <v>0</v>
      </c>
      <c r="E25" s="109"/>
      <c r="F25" s="154" t="s">
        <v>134</v>
      </c>
      <c r="G25" s="155"/>
      <c r="H25" s="155"/>
      <c r="I25" s="155"/>
      <c r="J25" s="156"/>
      <c r="K25" s="82"/>
      <c r="L25" s="93"/>
    </row>
    <row r="26" spans="1:12" s="2" customFormat="1" x14ac:dyDescent="0.2">
      <c r="A26" s="44" t="s">
        <v>321</v>
      </c>
      <c r="B26" s="39" t="s">
        <v>322</v>
      </c>
      <c r="C26" s="247" t="str">
        <f>IF(C25&gt;0.01,$C$13,"")</f>
        <v/>
      </c>
      <c r="D26" s="247" t="str">
        <f>IF(ISNUMBER(C25),D25*C26%,"")</f>
        <v/>
      </c>
      <c r="E26" s="109"/>
      <c r="F26" s="82"/>
      <c r="G26" s="82"/>
      <c r="H26" s="82"/>
      <c r="I26" s="82"/>
      <c r="J26" s="82"/>
      <c r="K26" s="82"/>
      <c r="L26" s="93"/>
    </row>
    <row r="27" spans="1:12" s="2" customFormat="1" ht="15.75" x14ac:dyDescent="0.25">
      <c r="A27" s="44"/>
      <c r="B27" s="40" t="s">
        <v>386</v>
      </c>
      <c r="C27" s="51" t="str">
        <f>IF(ISNUMBER(C26),(C25+C23+C21+C19+I12),"")</f>
        <v/>
      </c>
      <c r="D27" s="248">
        <f>ROUND(SUM(D19:D26),2)</f>
        <v>0</v>
      </c>
      <c r="E27" s="109"/>
      <c r="F27" s="82"/>
      <c r="G27" s="82"/>
      <c r="H27" s="82"/>
      <c r="I27" s="82"/>
      <c r="J27" s="82"/>
      <c r="K27" s="82"/>
      <c r="L27" s="87"/>
    </row>
    <row r="28" spans="1:12" s="2" customFormat="1" ht="16.5" thickBot="1" x14ac:dyDescent="0.3">
      <c r="A28" s="39"/>
      <c r="B28" s="40" t="s">
        <v>323</v>
      </c>
      <c r="C28" s="51" t="str">
        <f>IF(ISNUMBER(C27),(C27+C17),"")</f>
        <v/>
      </c>
      <c r="D28" s="248">
        <f>ROUND((D27+D17),2)</f>
        <v>0</v>
      </c>
      <c r="E28" s="109"/>
      <c r="F28" s="82"/>
      <c r="G28" s="82"/>
      <c r="H28" s="82"/>
      <c r="I28" s="82"/>
      <c r="J28" s="82"/>
      <c r="K28" s="82"/>
      <c r="L28" s="87"/>
    </row>
    <row r="29" spans="1:12" s="2" customFormat="1" ht="16.5" thickBot="1" x14ac:dyDescent="0.3">
      <c r="A29" s="40" t="s">
        <v>865</v>
      </c>
      <c r="B29" s="40" t="s">
        <v>325</v>
      </c>
      <c r="C29" s="249"/>
      <c r="D29" s="250"/>
      <c r="E29" s="109"/>
      <c r="F29" s="252" t="s">
        <v>1010</v>
      </c>
      <c r="G29" s="253" t="s">
        <v>1011</v>
      </c>
      <c r="H29" s="254"/>
      <c r="I29" s="254"/>
      <c r="J29" s="255"/>
      <c r="K29" s="82"/>
      <c r="L29" s="87"/>
    </row>
    <row r="30" spans="1:12" s="2" customFormat="1" x14ac:dyDescent="0.2">
      <c r="A30" s="107" t="s">
        <v>129</v>
      </c>
      <c r="B30" s="173" t="s">
        <v>1028</v>
      </c>
      <c r="C30" s="247"/>
      <c r="D30" s="50"/>
      <c r="E30" s="109"/>
      <c r="F30" s="138" t="s">
        <v>1004</v>
      </c>
      <c r="G30" s="139"/>
      <c r="H30" s="139"/>
      <c r="I30" s="139"/>
      <c r="J30" s="140"/>
      <c r="K30" s="82"/>
      <c r="L30" s="87"/>
    </row>
    <row r="31" spans="1:12" s="2" customFormat="1" x14ac:dyDescent="0.2">
      <c r="A31" s="107" t="s">
        <v>519</v>
      </c>
      <c r="B31" s="39" t="s">
        <v>326</v>
      </c>
      <c r="C31" s="247"/>
      <c r="D31" s="50"/>
      <c r="F31" s="141" t="s">
        <v>1005</v>
      </c>
      <c r="G31" s="142"/>
      <c r="H31" s="142"/>
      <c r="I31" s="142"/>
      <c r="J31" s="143"/>
      <c r="K31" s="82"/>
      <c r="L31" s="87"/>
    </row>
    <row r="32" spans="1:12" s="2" customFormat="1" x14ac:dyDescent="0.2">
      <c r="A32" s="107" t="s">
        <v>155</v>
      </c>
      <c r="B32" s="39" t="s">
        <v>344</v>
      </c>
      <c r="C32" s="247"/>
      <c r="D32" s="50"/>
      <c r="F32" s="141" t="s">
        <v>1009</v>
      </c>
      <c r="G32" s="142"/>
      <c r="H32" s="142"/>
      <c r="I32" s="142"/>
      <c r="J32" s="143"/>
      <c r="K32" s="83"/>
      <c r="L32" s="86"/>
    </row>
    <row r="33" spans="1:22" x14ac:dyDescent="0.2">
      <c r="A33" s="107" t="s">
        <v>420</v>
      </c>
      <c r="B33" s="39" t="s">
        <v>327</v>
      </c>
      <c r="C33" s="247"/>
      <c r="D33" s="50"/>
      <c r="F33" s="141" t="s">
        <v>1006</v>
      </c>
      <c r="G33" s="142"/>
      <c r="H33" s="142"/>
      <c r="I33" s="142"/>
      <c r="J33" s="144"/>
      <c r="K33" s="83"/>
      <c r="L33" s="86"/>
      <c r="M33" s="2"/>
      <c r="N33" s="2"/>
      <c r="O33" s="2"/>
      <c r="P33" s="2"/>
      <c r="Q33" s="2"/>
      <c r="R33" s="2"/>
      <c r="S33" s="2"/>
      <c r="T33" s="2"/>
      <c r="U33" s="2"/>
      <c r="V33" s="2"/>
    </row>
    <row r="34" spans="1:22" x14ac:dyDescent="0.2">
      <c r="A34" s="107" t="s">
        <v>432</v>
      </c>
      <c r="B34" s="39" t="s">
        <v>328</v>
      </c>
      <c r="C34" s="247"/>
      <c r="D34" s="50"/>
      <c r="F34" s="141" t="s">
        <v>1007</v>
      </c>
      <c r="G34" s="142"/>
      <c r="H34" s="142"/>
      <c r="I34" s="142"/>
      <c r="J34" s="144"/>
      <c r="K34" s="89"/>
      <c r="L34" s="90"/>
      <c r="M34" s="2"/>
      <c r="N34" s="2"/>
      <c r="O34" s="2"/>
      <c r="P34" s="2"/>
      <c r="Q34" s="2"/>
      <c r="R34" s="2"/>
      <c r="S34" s="2"/>
      <c r="T34" s="2"/>
      <c r="U34" s="2"/>
      <c r="V34" s="2"/>
    </row>
    <row r="35" spans="1:22" x14ac:dyDescent="0.2">
      <c r="A35" s="107" t="s">
        <v>156</v>
      </c>
      <c r="B35" s="39" t="s">
        <v>329</v>
      </c>
      <c r="C35" s="247"/>
      <c r="D35" s="50"/>
      <c r="F35" s="145" t="s">
        <v>1008</v>
      </c>
      <c r="G35" s="146"/>
      <c r="H35" s="146"/>
      <c r="I35" s="146"/>
      <c r="J35" s="246"/>
      <c r="K35" s="83"/>
      <c r="L35" s="86"/>
      <c r="M35" s="2"/>
      <c r="N35" s="2"/>
      <c r="O35" s="2"/>
      <c r="P35" s="2"/>
      <c r="Q35" s="2"/>
      <c r="R35" s="2"/>
      <c r="S35" s="2"/>
      <c r="T35" s="2"/>
      <c r="U35" s="2"/>
      <c r="V35" s="2"/>
    </row>
    <row r="36" spans="1:22" x14ac:dyDescent="0.2">
      <c r="A36" s="107" t="s">
        <v>157</v>
      </c>
      <c r="B36" s="39" t="s">
        <v>330</v>
      </c>
      <c r="C36" s="247"/>
      <c r="D36" s="50"/>
      <c r="K36" s="83"/>
      <c r="L36" s="86"/>
      <c r="M36" s="2"/>
      <c r="N36" s="2"/>
      <c r="O36" s="2"/>
      <c r="P36" s="2"/>
      <c r="Q36" s="2"/>
      <c r="R36" s="2"/>
      <c r="S36" s="2"/>
      <c r="T36" s="2"/>
      <c r="U36" s="2"/>
      <c r="V36" s="2"/>
    </row>
    <row r="37" spans="1:22" x14ac:dyDescent="0.2">
      <c r="A37" s="107" t="s">
        <v>387</v>
      </c>
      <c r="B37" s="39" t="s">
        <v>331</v>
      </c>
      <c r="C37" s="247"/>
      <c r="D37" s="50"/>
      <c r="L37" s="87"/>
      <c r="M37" s="2"/>
      <c r="N37" s="2"/>
      <c r="O37" s="2"/>
      <c r="P37" s="2"/>
      <c r="Q37" s="2"/>
      <c r="R37" s="2"/>
      <c r="S37" s="2"/>
      <c r="T37" s="2"/>
      <c r="U37" s="2"/>
      <c r="V37" s="2"/>
    </row>
    <row r="38" spans="1:22" x14ac:dyDescent="0.2">
      <c r="A38" s="107" t="s">
        <v>388</v>
      </c>
      <c r="B38" s="39" t="s">
        <v>678</v>
      </c>
      <c r="C38" s="247"/>
      <c r="D38" s="50"/>
      <c r="L38" s="87"/>
      <c r="M38" s="2"/>
      <c r="N38" s="2"/>
      <c r="O38" s="2"/>
      <c r="P38" s="2"/>
      <c r="Q38" s="2"/>
      <c r="R38" s="2"/>
      <c r="S38" s="2"/>
      <c r="T38" s="2"/>
      <c r="U38" s="2"/>
      <c r="V38" s="2"/>
    </row>
    <row r="39" spans="1:22" x14ac:dyDescent="0.2">
      <c r="A39" s="107" t="s">
        <v>758</v>
      </c>
      <c r="B39" s="39" t="s">
        <v>679</v>
      </c>
      <c r="C39" s="247"/>
      <c r="D39" s="50"/>
      <c r="L39" s="87"/>
      <c r="M39" s="2"/>
      <c r="N39" s="2"/>
      <c r="O39" s="2"/>
      <c r="P39" s="2"/>
      <c r="Q39" s="2"/>
      <c r="R39" s="2"/>
      <c r="S39" s="2"/>
      <c r="T39" s="2"/>
      <c r="U39" s="2"/>
      <c r="V39" s="2"/>
    </row>
    <row r="40" spans="1:22" ht="15.75" x14ac:dyDescent="0.25">
      <c r="A40" s="40"/>
      <c r="B40" s="40" t="s">
        <v>672</v>
      </c>
      <c r="C40" s="51" t="str">
        <f>IF(ISNUMBER(C30),SUM(C30:C39),"")</f>
        <v/>
      </c>
      <c r="D40" s="74">
        <f>SUM(D30:D39)</f>
        <v>0</v>
      </c>
      <c r="L40" s="87"/>
      <c r="M40" s="2"/>
      <c r="N40" s="2"/>
      <c r="O40" s="2"/>
      <c r="P40" s="2"/>
      <c r="Q40" s="2"/>
      <c r="R40" s="2"/>
      <c r="S40" s="2"/>
      <c r="T40" s="2"/>
      <c r="U40" s="2"/>
      <c r="V40" s="2"/>
    </row>
    <row r="41" spans="1:22" ht="15.75" x14ac:dyDescent="0.25">
      <c r="A41" s="40"/>
      <c r="B41" s="40" t="s">
        <v>905</v>
      </c>
      <c r="C41" s="51" t="str">
        <f>IF(ISNUMBER(C40),C40+C28,"")</f>
        <v/>
      </c>
      <c r="D41" s="76"/>
      <c r="L41" s="87"/>
      <c r="M41" s="2"/>
      <c r="N41" s="2"/>
      <c r="O41" s="2"/>
      <c r="P41" s="2"/>
      <c r="Q41" s="2"/>
      <c r="R41" s="2"/>
      <c r="S41" s="2"/>
      <c r="T41" s="2"/>
      <c r="U41" s="2"/>
      <c r="V41" s="2"/>
    </row>
    <row r="42" spans="1:22" ht="15.75" x14ac:dyDescent="0.25">
      <c r="A42" s="108" t="s">
        <v>324</v>
      </c>
      <c r="B42" s="40" t="s">
        <v>332</v>
      </c>
      <c r="C42" s="247"/>
      <c r="D42" s="50"/>
      <c r="L42" s="87"/>
      <c r="M42" s="2"/>
      <c r="N42" s="2"/>
      <c r="O42" s="2"/>
      <c r="P42" s="2"/>
      <c r="Q42" s="2"/>
      <c r="R42" s="2"/>
      <c r="S42" s="2"/>
      <c r="T42" s="2"/>
      <c r="U42" s="2"/>
      <c r="V42" s="2"/>
    </row>
    <row r="43" spans="1:22" ht="15.75" x14ac:dyDescent="0.25">
      <c r="A43" s="40"/>
      <c r="B43" s="40" t="s">
        <v>333</v>
      </c>
      <c r="C43" s="51" t="str">
        <f>IF(ISNUMBER(C42),(C42+C41+C5),"")</f>
        <v/>
      </c>
      <c r="D43" s="77">
        <f>+D28+D5+D40+D42</f>
        <v>0</v>
      </c>
      <c r="L43" s="87"/>
      <c r="M43" s="2"/>
      <c r="N43" s="2"/>
      <c r="O43" s="2"/>
      <c r="P43" s="2"/>
      <c r="Q43" s="2"/>
      <c r="R43" s="2"/>
      <c r="S43" s="2"/>
      <c r="T43" s="2"/>
      <c r="U43" s="2"/>
      <c r="V43" s="2"/>
    </row>
    <row r="44" spans="1:22" x14ac:dyDescent="0.2">
      <c r="A44" s="63" t="s">
        <v>827</v>
      </c>
      <c r="B44" s="64"/>
      <c r="C44" s="62"/>
      <c r="D44" s="78"/>
      <c r="E44" s="82"/>
      <c r="J44" s="89"/>
      <c r="K44" s="89"/>
      <c r="L44" s="90"/>
      <c r="M44" s="2"/>
      <c r="N44" s="2"/>
      <c r="O44" s="2"/>
      <c r="P44" s="2"/>
      <c r="Q44" s="2"/>
      <c r="R44" s="2"/>
      <c r="S44" s="2"/>
      <c r="T44" s="2"/>
      <c r="U44" s="2"/>
      <c r="V44" s="2"/>
    </row>
    <row r="45" spans="1:22" x14ac:dyDescent="0.2">
      <c r="A45" s="67" t="s">
        <v>584</v>
      </c>
      <c r="B45" s="61"/>
      <c r="C45" s="61"/>
      <c r="D45" s="127"/>
      <c r="E45" s="82"/>
      <c r="J45" s="89"/>
      <c r="K45" s="89"/>
      <c r="L45" s="90"/>
      <c r="M45" s="2"/>
      <c r="N45" s="2"/>
      <c r="O45" s="2"/>
      <c r="P45" s="2"/>
      <c r="Q45" s="2"/>
      <c r="R45" s="2"/>
      <c r="S45" s="2"/>
      <c r="T45" s="2"/>
      <c r="U45" s="2"/>
      <c r="V45" s="2"/>
    </row>
    <row r="46" spans="1:22" x14ac:dyDescent="0.2">
      <c r="A46" s="65" t="s">
        <v>713</v>
      </c>
      <c r="B46" s="45"/>
      <c r="C46" s="45"/>
      <c r="D46" s="79"/>
      <c r="E46" s="82"/>
      <c r="J46" s="89"/>
      <c r="K46" s="89"/>
      <c r="L46" s="90"/>
      <c r="M46" s="2"/>
      <c r="N46" s="2"/>
      <c r="O46" s="2"/>
      <c r="P46" s="2"/>
      <c r="Q46" s="2"/>
      <c r="R46" s="2"/>
      <c r="S46" s="2"/>
      <c r="T46" s="2"/>
      <c r="U46" s="2"/>
      <c r="V46" s="2"/>
    </row>
    <row r="71" spans="5:5" s="2" customFormat="1" x14ac:dyDescent="0.2">
      <c r="E71" s="109"/>
    </row>
    <row r="72" spans="5:5" s="2" customFormat="1" x14ac:dyDescent="0.2">
      <c r="E72" s="109"/>
    </row>
    <row r="73" spans="5:5" s="2" customFormat="1" x14ac:dyDescent="0.2">
      <c r="E73" s="109"/>
    </row>
    <row r="74" spans="5:5" s="2" customFormat="1" x14ac:dyDescent="0.2">
      <c r="E74" s="109"/>
    </row>
    <row r="75" spans="5:5" s="2" customFormat="1" x14ac:dyDescent="0.2">
      <c r="E75" s="109"/>
    </row>
    <row r="114" spans="5:12" s="2" customFormat="1" x14ac:dyDescent="0.2">
      <c r="F114" s="82"/>
      <c r="G114" s="82"/>
      <c r="H114" s="82"/>
      <c r="I114" s="82"/>
      <c r="J114" s="83"/>
      <c r="K114" s="82"/>
      <c r="L114" s="93"/>
    </row>
    <row r="118" spans="5:12" s="2" customFormat="1" x14ac:dyDescent="0.2">
      <c r="F118" s="82"/>
      <c r="G118" s="82"/>
      <c r="H118" s="82"/>
      <c r="I118" s="82"/>
      <c r="J118" s="84"/>
      <c r="K118" s="82"/>
      <c r="L118" s="85"/>
    </row>
    <row r="120" spans="5:12" s="2" customFormat="1" x14ac:dyDescent="0.2">
      <c r="F120" s="82"/>
      <c r="G120" s="82"/>
      <c r="H120" s="82"/>
      <c r="I120" s="82"/>
      <c r="J120" s="83"/>
      <c r="K120" s="82"/>
      <c r="L120" s="93"/>
    </row>
    <row r="127" spans="5:12" s="2" customFormat="1" x14ac:dyDescent="0.2">
      <c r="E127" s="109"/>
      <c r="F127" s="82"/>
      <c r="G127" s="82"/>
      <c r="H127" s="82"/>
      <c r="I127" s="82"/>
      <c r="J127" s="82"/>
      <c r="K127" s="82"/>
      <c r="L127" s="93"/>
    </row>
    <row r="128" spans="5:12" s="2" customFormat="1" x14ac:dyDescent="0.2">
      <c r="E128" s="109"/>
      <c r="F128" s="82"/>
      <c r="G128" s="82"/>
      <c r="H128" s="82"/>
      <c r="I128" s="82"/>
      <c r="J128" s="82"/>
      <c r="K128" s="82"/>
      <c r="L128" s="93"/>
    </row>
    <row r="129" spans="5:5" s="2" customFormat="1" x14ac:dyDescent="0.2">
      <c r="E129" s="109"/>
    </row>
    <row r="130" spans="5:5" s="2" customFormat="1" x14ac:dyDescent="0.2">
      <c r="E130" s="109"/>
    </row>
    <row r="131" spans="5:5" s="2" customFormat="1" x14ac:dyDescent="0.2">
      <c r="E131" s="109"/>
    </row>
    <row r="170" spans="10:12" s="2" customFormat="1" x14ac:dyDescent="0.2">
      <c r="J170" s="92"/>
      <c r="K170" s="82"/>
      <c r="L170" s="93"/>
    </row>
    <row r="174" spans="10:12" s="2" customFormat="1" x14ac:dyDescent="0.2">
      <c r="J174" s="84"/>
      <c r="K174" s="82"/>
      <c r="L174" s="85"/>
    </row>
    <row r="176" spans="10:12" s="2" customFormat="1" x14ac:dyDescent="0.2">
      <c r="J176" s="83"/>
      <c r="K176" s="82"/>
      <c r="L176" s="93"/>
    </row>
    <row r="183" spans="5:5" s="2" customFormat="1" x14ac:dyDescent="0.2">
      <c r="E183" s="109"/>
    </row>
    <row r="184" spans="5:5" s="2" customFormat="1" x14ac:dyDescent="0.2">
      <c r="E184" s="109"/>
    </row>
    <row r="185" spans="5:5" s="2" customFormat="1" x14ac:dyDescent="0.2">
      <c r="E185" s="109"/>
    </row>
    <row r="186" spans="5:5" s="2" customFormat="1" x14ac:dyDescent="0.2">
      <c r="E186" s="109"/>
    </row>
    <row r="187" spans="5:5" s="2" customFormat="1" x14ac:dyDescent="0.2">
      <c r="E187" s="109"/>
    </row>
    <row r="224" spans="12:12" s="2" customFormat="1" x14ac:dyDescent="0.2">
      <c r="L224" s="103"/>
    </row>
    <row r="225" spans="12:12" s="2" customFormat="1" x14ac:dyDescent="0.2">
      <c r="L225" s="103"/>
    </row>
    <row r="226" spans="12:12" s="2" customFormat="1" x14ac:dyDescent="0.2">
      <c r="L226" s="103"/>
    </row>
    <row r="227" spans="12:12" s="2" customFormat="1" x14ac:dyDescent="0.2">
      <c r="L227" s="103"/>
    </row>
    <row r="228" spans="12:12" s="2" customFormat="1" x14ac:dyDescent="0.2">
      <c r="L228" s="103"/>
    </row>
    <row r="229" spans="12:12" s="2" customFormat="1" x14ac:dyDescent="0.2">
      <c r="L229" s="103"/>
    </row>
    <row r="230" spans="12:12" s="2" customFormat="1" x14ac:dyDescent="0.2">
      <c r="L230" s="103"/>
    </row>
    <row r="231" spans="12:12" s="2" customFormat="1" x14ac:dyDescent="0.2">
      <c r="L231" s="103"/>
    </row>
    <row r="239" spans="12:12" s="2" customFormat="1" x14ac:dyDescent="0.2">
      <c r="L239" s="103"/>
    </row>
    <row r="240" spans="12:12" s="2" customFormat="1" x14ac:dyDescent="0.2">
      <c r="L240" s="103"/>
    </row>
    <row r="241" spans="12:12" s="2" customFormat="1" x14ac:dyDescent="0.2">
      <c r="L241" s="103"/>
    </row>
    <row r="242" spans="12:12" s="2" customFormat="1" x14ac:dyDescent="0.2">
      <c r="L242" s="103"/>
    </row>
    <row r="246" spans="12:12" s="2" customFormat="1" x14ac:dyDescent="0.2">
      <c r="L246" s="103"/>
    </row>
    <row r="256" spans="12:12" s="2" customFormat="1" x14ac:dyDescent="0.2">
      <c r="L256" s="103"/>
    </row>
    <row r="258" spans="10:12" s="2" customFormat="1" x14ac:dyDescent="0.2">
      <c r="J258" s="104"/>
      <c r="K258" s="82"/>
      <c r="L258" s="93"/>
    </row>
    <row r="259" spans="10:12" s="2" customFormat="1" x14ac:dyDescent="0.2">
      <c r="J259" s="82"/>
      <c r="K259" s="82"/>
      <c r="L259" s="103"/>
    </row>
    <row r="260" spans="10:12" s="2" customFormat="1" x14ac:dyDescent="0.2">
      <c r="J260" s="82"/>
      <c r="K260" s="82"/>
      <c r="L260" s="103"/>
    </row>
    <row r="261" spans="10:12" s="2" customFormat="1" x14ac:dyDescent="0.2">
      <c r="J261" s="82"/>
      <c r="K261" s="82"/>
      <c r="L261" s="103"/>
    </row>
    <row r="262" spans="10:12" s="2" customFormat="1" x14ac:dyDescent="0.2">
      <c r="J262" s="82"/>
      <c r="K262" s="82"/>
      <c r="L262" s="103"/>
    </row>
    <row r="267" spans="10:12" s="2" customFormat="1" x14ac:dyDescent="0.2">
      <c r="J267" s="82"/>
      <c r="K267" s="82"/>
      <c r="L267" s="103"/>
    </row>
    <row r="268" spans="10:12" s="2" customFormat="1" x14ac:dyDescent="0.2">
      <c r="J268" s="82"/>
      <c r="K268" s="82"/>
      <c r="L268" s="103"/>
    </row>
    <row r="269" spans="10:12" s="2" customFormat="1" x14ac:dyDescent="0.2">
      <c r="J269" s="82"/>
      <c r="K269" s="82"/>
      <c r="L269" s="103"/>
    </row>
    <row r="270" spans="10:12" s="2" customFormat="1" x14ac:dyDescent="0.2">
      <c r="J270" s="82"/>
      <c r="K270" s="82"/>
      <c r="L270" s="103"/>
    </row>
    <row r="271" spans="10:12" s="2" customFormat="1" x14ac:dyDescent="0.2">
      <c r="J271" s="82"/>
      <c r="K271" s="82"/>
      <c r="L271" s="103"/>
    </row>
    <row r="272" spans="10:12" s="2" customFormat="1" x14ac:dyDescent="0.2">
      <c r="J272" s="82"/>
      <c r="K272" s="82"/>
      <c r="L272" s="103"/>
    </row>
    <row r="273" spans="12:12" s="2" customFormat="1" x14ac:dyDescent="0.2">
      <c r="L273" s="103"/>
    </row>
    <row r="285" spans="12:12" s="2" customFormat="1" x14ac:dyDescent="0.2">
      <c r="L285" s="103"/>
    </row>
    <row r="348" spans="8:8" s="2" customFormat="1" x14ac:dyDescent="0.2">
      <c r="H348" s="95"/>
    </row>
    <row r="370" spans="9:9" s="2" customFormat="1" x14ac:dyDescent="0.2">
      <c r="I370" s="95"/>
    </row>
    <row r="401" spans="8:8" s="2" customFormat="1" x14ac:dyDescent="0.2">
      <c r="H401" s="95"/>
    </row>
    <row r="402" spans="8:8" s="2" customFormat="1" x14ac:dyDescent="0.2">
      <c r="H402" s="95"/>
    </row>
    <row r="403" spans="8:8" s="2" customFormat="1" x14ac:dyDescent="0.2">
      <c r="H403" s="95"/>
    </row>
    <row r="454" spans="6:6" s="2" customFormat="1" x14ac:dyDescent="0.2">
      <c r="F454" s="83"/>
    </row>
    <row r="457" spans="6:6" s="2" customFormat="1" x14ac:dyDescent="0.2">
      <c r="F457" s="105"/>
    </row>
    <row r="458" spans="6:6" s="2" customFormat="1" x14ac:dyDescent="0.2">
      <c r="F458" s="98"/>
    </row>
    <row r="459" spans="6:6" s="2" customFormat="1" x14ac:dyDescent="0.2">
      <c r="F459" s="98"/>
    </row>
    <row r="460" spans="6:6" s="2" customFormat="1" x14ac:dyDescent="0.2">
      <c r="F460" s="98"/>
    </row>
    <row r="461" spans="6:6" s="2" customFormat="1" x14ac:dyDescent="0.2">
      <c r="F461" s="98"/>
    </row>
    <row r="462" spans="6:6" s="2" customFormat="1" x14ac:dyDescent="0.2">
      <c r="F462" s="98"/>
    </row>
    <row r="463" spans="6:6" s="2" customFormat="1" x14ac:dyDescent="0.2">
      <c r="F463" s="102"/>
    </row>
    <row r="464" spans="6:6" s="2" customFormat="1" x14ac:dyDescent="0.2">
      <c r="F464" s="98"/>
    </row>
    <row r="465" spans="6:6" s="2" customFormat="1" x14ac:dyDescent="0.2">
      <c r="F465" s="98"/>
    </row>
    <row r="466" spans="6:6" s="2" customFormat="1" x14ac:dyDescent="0.2">
      <c r="F466" s="95"/>
    </row>
    <row r="472" spans="6:6" s="2" customFormat="1" x14ac:dyDescent="0.2">
      <c r="F472" s="105"/>
    </row>
    <row r="473" spans="6:6" s="2" customFormat="1" x14ac:dyDescent="0.2">
      <c r="F473" s="98"/>
    </row>
    <row r="474" spans="6:6" s="2" customFormat="1" x14ac:dyDescent="0.2">
      <c r="F474" s="98"/>
    </row>
    <row r="475" spans="6:6" s="2" customFormat="1" x14ac:dyDescent="0.2">
      <c r="F475" s="105"/>
    </row>
    <row r="476" spans="6:6" s="2" customFormat="1" x14ac:dyDescent="0.2">
      <c r="F476" s="98"/>
    </row>
    <row r="477" spans="6:6" s="2" customFormat="1" x14ac:dyDescent="0.2">
      <c r="F477" s="98"/>
    </row>
    <row r="478" spans="6:6" s="2" customFormat="1" x14ac:dyDescent="0.2">
      <c r="F478" s="98"/>
    </row>
    <row r="479" spans="6:6" s="2" customFormat="1" x14ac:dyDescent="0.2">
      <c r="F479" s="98"/>
    </row>
    <row r="480" spans="6:6" s="2" customFormat="1" x14ac:dyDescent="0.2">
      <c r="F480" s="98"/>
    </row>
    <row r="481" spans="6:6" s="2" customFormat="1" x14ac:dyDescent="0.2">
      <c r="F481" s="98"/>
    </row>
    <row r="482" spans="6:6" s="2" customFormat="1" x14ac:dyDescent="0.2">
      <c r="F482" s="98"/>
    </row>
    <row r="483" spans="6:6" s="2" customFormat="1" x14ac:dyDescent="0.2">
      <c r="F483" s="98"/>
    </row>
    <row r="484" spans="6:6" s="2" customFormat="1" x14ac:dyDescent="0.2">
      <c r="F484" s="98"/>
    </row>
    <row r="544" spans="5:5" s="2" customFormat="1" x14ac:dyDescent="0.2">
      <c r="E544" s="111"/>
    </row>
    <row r="572" spans="5:5" s="2" customFormat="1" x14ac:dyDescent="0.2">
      <c r="E572" s="112"/>
    </row>
    <row r="704" spans="12:12" s="2" customFormat="1" x14ac:dyDescent="0.2">
      <c r="L704" s="94"/>
    </row>
    <row r="900" spans="5:5" s="2" customFormat="1" x14ac:dyDescent="0.2">
      <c r="E900" s="111"/>
    </row>
    <row r="901" spans="5:5" s="2" customFormat="1" x14ac:dyDescent="0.2">
      <c r="E901" s="111"/>
    </row>
  </sheetData>
  <mergeCells count="1">
    <mergeCell ref="C3:D3"/>
  </mergeCells>
  <conditionalFormatting sqref="C8:C12">
    <cfRule type="cellIs" dxfId="24" priority="9" stopIfTrue="1" operator="notEqual">
      <formula>0</formula>
    </cfRule>
  </conditionalFormatting>
  <conditionalFormatting sqref="C14:C16">
    <cfRule type="cellIs" dxfId="23" priority="8" stopIfTrue="1" operator="notEqual">
      <formula>0</formula>
    </cfRule>
  </conditionalFormatting>
  <conditionalFormatting sqref="C19">
    <cfRule type="cellIs" dxfId="22" priority="7" stopIfTrue="1" operator="notEqual">
      <formula>0</formula>
    </cfRule>
  </conditionalFormatting>
  <conditionalFormatting sqref="C21">
    <cfRule type="cellIs" dxfId="21" priority="6" stopIfTrue="1" operator="notEqual">
      <formula>0</formula>
    </cfRule>
  </conditionalFormatting>
  <conditionalFormatting sqref="C23">
    <cfRule type="cellIs" dxfId="20" priority="5" stopIfTrue="1" operator="notEqual">
      <formula>0</formula>
    </cfRule>
  </conditionalFormatting>
  <conditionalFormatting sqref="C25">
    <cfRule type="cellIs" dxfId="19" priority="4" stopIfTrue="1" operator="notEqual">
      <formula>0</formula>
    </cfRule>
  </conditionalFormatting>
  <conditionalFormatting sqref="D5">
    <cfRule type="cellIs" dxfId="18" priority="10" stopIfTrue="1" operator="notEqual">
      <formula>0</formula>
    </cfRule>
  </conditionalFormatting>
  <conditionalFormatting sqref="D30:D39">
    <cfRule type="cellIs" dxfId="17" priority="3" stopIfTrue="1" operator="notEqual">
      <formula>0</formula>
    </cfRule>
  </conditionalFormatting>
  <conditionalFormatting sqref="D42">
    <cfRule type="cellIs" dxfId="16" priority="2" stopIfTrue="1" operator="notEqual">
      <formula>0</formula>
    </cfRule>
  </conditionalFormatting>
  <conditionalFormatting sqref="J17">
    <cfRule type="cellIs" dxfId="15" priority="1" stopIfTrue="1" operator="notEqual">
      <formula>0</formula>
    </cfRule>
  </conditionalFormatting>
  <hyperlinks>
    <hyperlink ref="E1" location="'Struktur der Kalkulation'!A1" display="Navigation" xr:uid="{00000000-0004-0000-0600-000000000000}"/>
    <hyperlink ref="F1" location="Preisübersicht!A1" display="Preisübersicht" xr:uid="{00000000-0004-0000-0600-000001000000}"/>
  </hyperlinks>
  <pageMargins left="0.7" right="0.7" top="0.78740157499999996" bottom="0.78740157499999996" header="0.3" footer="0.3"/>
  <pageSetup paperSize="9" orientation="portrait" horizontalDpi="0" verticalDpi="0" r:id="rId1"/>
  <headerFooter>
    <oddHeader>&amp;LSächsische AufbauBank-Förderbank&amp;CHausmeisterdienste&amp;R25.06.2015</oddHeader>
    <oddFooter>&amp;L&amp;F&amp;CSeite &amp;P von &amp;N Seiten&amp;R&amp;A</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sheetPr>
  <dimension ref="A1:V901"/>
  <sheetViews>
    <sheetView showGridLines="0" showZeros="0" workbookViewId="0">
      <selection activeCell="B5" sqref="B5"/>
    </sheetView>
  </sheetViews>
  <sheetFormatPr baseColWidth="10" defaultColWidth="11.42578125" defaultRowHeight="12.75" x14ac:dyDescent="0.2"/>
  <cols>
    <col min="1" max="1" width="5" bestFit="1" customWidth="1"/>
    <col min="2" max="2" width="54.5703125" customWidth="1"/>
    <col min="3" max="3" width="12.42578125" customWidth="1"/>
    <col min="4" max="4" width="16.85546875" style="72" customWidth="1"/>
    <col min="5" max="5" width="11.42578125" style="2"/>
    <col min="6" max="6" width="14.42578125" style="82" customWidth="1"/>
    <col min="7" max="9" width="11.85546875" style="82" customWidth="1"/>
    <col min="10" max="10" width="11.140625" style="82" customWidth="1"/>
    <col min="11" max="11" width="10.42578125" style="82" customWidth="1"/>
    <col min="12" max="12" width="15.140625" style="93" customWidth="1"/>
    <col min="13" max="22" width="11.42578125" style="82"/>
    <col min="23" max="16384" width="11.42578125" style="2"/>
  </cols>
  <sheetData>
    <row r="1" spans="1:12" s="2" customFormat="1" ht="15.75" x14ac:dyDescent="0.25">
      <c r="A1" s="40"/>
      <c r="B1" s="40" t="s">
        <v>301</v>
      </c>
      <c r="C1" s="39"/>
      <c r="D1" s="73"/>
      <c r="E1" s="122" t="s">
        <v>166</v>
      </c>
      <c r="F1" s="123" t="s">
        <v>136</v>
      </c>
      <c r="G1" s="82"/>
      <c r="H1" s="82"/>
      <c r="I1" s="82"/>
      <c r="J1" s="82"/>
      <c r="K1" s="82"/>
      <c r="L1" s="96"/>
    </row>
    <row r="2" spans="1:12" s="2" customFormat="1" x14ac:dyDescent="0.2">
      <c r="A2" s="41"/>
      <c r="B2" s="245" t="s">
        <v>1032</v>
      </c>
      <c r="C2" s="39"/>
      <c r="D2" s="73"/>
      <c r="F2" s="82"/>
      <c r="G2" s="82"/>
      <c r="H2" s="82"/>
      <c r="I2" s="82"/>
      <c r="J2" s="82"/>
      <c r="K2" s="82"/>
      <c r="L2" s="93"/>
    </row>
    <row r="3" spans="1:12" s="2" customFormat="1" x14ac:dyDescent="0.2">
      <c r="A3" s="39"/>
      <c r="B3" s="42" t="str">
        <f>Preisübersicht!C3</f>
        <v>Name des Unternehmens, Betriebssitz</v>
      </c>
      <c r="C3" s="444" t="s">
        <v>302</v>
      </c>
      <c r="D3" s="446"/>
      <c r="F3" s="82"/>
      <c r="G3" s="82"/>
      <c r="H3" s="82"/>
      <c r="I3" s="82"/>
      <c r="J3" s="82"/>
      <c r="K3" s="82"/>
      <c r="L3" s="93"/>
    </row>
    <row r="4" spans="1:12" s="2" customFormat="1" x14ac:dyDescent="0.2">
      <c r="A4" s="39"/>
      <c r="B4" s="47"/>
      <c r="C4" s="39"/>
      <c r="D4" s="74"/>
      <c r="F4" s="157" t="s">
        <v>597</v>
      </c>
      <c r="G4" s="158"/>
      <c r="H4" s="158"/>
      <c r="I4" s="158"/>
      <c r="J4" s="159"/>
      <c r="K4" s="82"/>
      <c r="L4" s="93"/>
    </row>
    <row r="5" spans="1:12" s="2" customFormat="1" ht="15.75" x14ac:dyDescent="0.25">
      <c r="A5" s="39"/>
      <c r="B5" s="40" t="s">
        <v>1033</v>
      </c>
      <c r="C5" s="71">
        <v>100</v>
      </c>
      <c r="D5" s="50"/>
      <c r="F5" s="160" t="s">
        <v>168</v>
      </c>
      <c r="G5" s="161"/>
      <c r="H5" s="161"/>
      <c r="I5" s="161"/>
      <c r="J5" s="162"/>
      <c r="K5" s="82"/>
      <c r="L5" s="93"/>
    </row>
    <row r="6" spans="1:12" s="2" customFormat="1" ht="12" customHeight="1" x14ac:dyDescent="0.2">
      <c r="A6" s="39"/>
      <c r="B6" s="39"/>
      <c r="C6" s="43" t="s">
        <v>303</v>
      </c>
      <c r="D6" s="75" t="s">
        <v>349</v>
      </c>
      <c r="F6" s="160" t="s">
        <v>598</v>
      </c>
      <c r="G6" s="161"/>
      <c r="H6" s="161" t="s">
        <v>599</v>
      </c>
      <c r="I6" s="163" t="str">
        <f>D20</f>
        <v/>
      </c>
      <c r="J6" s="162"/>
      <c r="K6" s="82"/>
      <c r="L6" s="93"/>
    </row>
    <row r="7" spans="1:12" s="2" customFormat="1" ht="15.75" x14ac:dyDescent="0.25">
      <c r="A7" s="40" t="s">
        <v>304</v>
      </c>
      <c r="B7" s="40" t="s">
        <v>305</v>
      </c>
      <c r="C7" s="249"/>
      <c r="D7" s="250"/>
      <c r="F7" s="160"/>
      <c r="G7" s="161"/>
      <c r="H7" s="161" t="s">
        <v>600</v>
      </c>
      <c r="I7" s="163" t="str">
        <f>D22</f>
        <v/>
      </c>
      <c r="J7" s="162"/>
      <c r="K7" s="82"/>
      <c r="L7" s="93"/>
    </row>
    <row r="8" spans="1:12" s="2" customFormat="1" x14ac:dyDescent="0.2">
      <c r="A8" s="39" t="s">
        <v>129</v>
      </c>
      <c r="B8" s="39" t="s">
        <v>683</v>
      </c>
      <c r="C8" s="50"/>
      <c r="D8" s="251">
        <f>ROUND($D$5*C8%,2)</f>
        <v>0</v>
      </c>
      <c r="F8" s="160"/>
      <c r="G8" s="161"/>
      <c r="H8" s="161" t="s">
        <v>601</v>
      </c>
      <c r="I8" s="163" t="str">
        <f>D24</f>
        <v/>
      </c>
      <c r="J8" s="162"/>
      <c r="K8" s="82"/>
      <c r="L8" s="85"/>
    </row>
    <row r="9" spans="1:12" s="2" customFormat="1" x14ac:dyDescent="0.2">
      <c r="A9" s="39" t="s">
        <v>519</v>
      </c>
      <c r="B9" s="39" t="s">
        <v>609</v>
      </c>
      <c r="C9" s="50"/>
      <c r="D9" s="251">
        <f t="shared" ref="D9:D16" si="0">ROUND($D$5*C9%,2)</f>
        <v>0</v>
      </c>
      <c r="F9" s="160"/>
      <c r="G9" s="161"/>
      <c r="H9" s="161" t="s">
        <v>602</v>
      </c>
      <c r="I9" s="163" t="str">
        <f>D26</f>
        <v/>
      </c>
      <c r="J9" s="162"/>
      <c r="K9" s="82"/>
      <c r="L9" s="93"/>
    </row>
    <row r="10" spans="1:12" s="2" customFormat="1" ht="13.5" thickBot="1" x14ac:dyDescent="0.25">
      <c r="A10" s="39" t="s">
        <v>155</v>
      </c>
      <c r="B10" s="39" t="s">
        <v>608</v>
      </c>
      <c r="C10" s="50"/>
      <c r="D10" s="251">
        <f t="shared" si="0"/>
        <v>0</v>
      </c>
      <c r="F10" s="160"/>
      <c r="G10" s="161"/>
      <c r="H10" s="161"/>
      <c r="I10" s="164">
        <f>SUM(I6:I9)</f>
        <v>0</v>
      </c>
      <c r="J10" s="165"/>
      <c r="K10" s="82"/>
      <c r="L10" s="87"/>
    </row>
    <row r="11" spans="1:12" s="2" customFormat="1" x14ac:dyDescent="0.2">
      <c r="A11" s="39" t="s">
        <v>420</v>
      </c>
      <c r="B11" s="39" t="s">
        <v>610</v>
      </c>
      <c r="C11" s="50"/>
      <c r="D11" s="251">
        <f t="shared" si="0"/>
        <v>0</v>
      </c>
      <c r="F11" s="160"/>
      <c r="G11" s="161"/>
      <c r="H11" s="161"/>
      <c r="I11" s="161"/>
      <c r="J11" s="162"/>
      <c r="K11" s="82"/>
      <c r="L11" s="87"/>
    </row>
    <row r="12" spans="1:12" s="2" customFormat="1" x14ac:dyDescent="0.2">
      <c r="A12" s="39" t="s">
        <v>432</v>
      </c>
      <c r="B12" s="39" t="s">
        <v>111</v>
      </c>
      <c r="C12" s="50"/>
      <c r="D12" s="251">
        <f t="shared" si="0"/>
        <v>0</v>
      </c>
      <c r="F12" s="160" t="s">
        <v>585</v>
      </c>
      <c r="G12" s="161"/>
      <c r="H12" s="161"/>
      <c r="I12" s="166" t="str">
        <f>IF(ISNUMBER(D5),I10/D5%,"")</f>
        <v/>
      </c>
      <c r="J12" s="162"/>
      <c r="K12" s="82"/>
      <c r="L12" s="87"/>
    </row>
    <row r="13" spans="1:12" s="2" customFormat="1" ht="15.75" x14ac:dyDescent="0.25">
      <c r="A13" s="39"/>
      <c r="B13" s="40" t="s">
        <v>181</v>
      </c>
      <c r="C13" s="51">
        <f>SUM(C8:C12)</f>
        <v>0</v>
      </c>
      <c r="D13" s="248">
        <f>ROUND(SUM(D8:D12),2)</f>
        <v>0</v>
      </c>
      <c r="F13" s="167"/>
      <c r="G13" s="168"/>
      <c r="H13" s="168"/>
      <c r="I13" s="168"/>
      <c r="J13" s="169"/>
      <c r="K13" s="82"/>
      <c r="L13" s="87"/>
    </row>
    <row r="14" spans="1:12" s="2" customFormat="1" x14ac:dyDescent="0.2">
      <c r="A14" s="39" t="s">
        <v>156</v>
      </c>
      <c r="B14" s="39" t="s">
        <v>675</v>
      </c>
      <c r="C14" s="50"/>
      <c r="D14" s="251">
        <f>ROUND($D$5*C14%,2)</f>
        <v>0</v>
      </c>
      <c r="F14" s="82"/>
      <c r="G14" s="82"/>
      <c r="H14" s="82"/>
      <c r="I14" s="82"/>
      <c r="J14" s="82"/>
      <c r="K14" s="82"/>
      <c r="L14" s="87"/>
    </row>
    <row r="15" spans="1:12" s="2" customFormat="1" x14ac:dyDescent="0.2">
      <c r="A15" s="39" t="s">
        <v>157</v>
      </c>
      <c r="B15" s="39" t="s">
        <v>676</v>
      </c>
      <c r="C15" s="50"/>
      <c r="D15" s="251">
        <f t="shared" si="0"/>
        <v>0</v>
      </c>
      <c r="F15" s="82"/>
      <c r="G15" s="82"/>
      <c r="H15" s="82"/>
      <c r="I15" s="82"/>
      <c r="J15" s="82"/>
      <c r="K15" s="82"/>
      <c r="L15" s="87"/>
    </row>
    <row r="16" spans="1:12" s="2" customFormat="1" ht="13.5" thickBot="1" x14ac:dyDescent="0.25">
      <c r="A16" s="70" t="s">
        <v>387</v>
      </c>
      <c r="B16" s="39" t="s">
        <v>671</v>
      </c>
      <c r="C16" s="50"/>
      <c r="D16" s="251">
        <f t="shared" si="0"/>
        <v>0</v>
      </c>
      <c r="F16" s="82"/>
      <c r="G16" s="82"/>
      <c r="H16" s="82"/>
      <c r="I16" s="82"/>
      <c r="J16" s="82"/>
      <c r="K16" s="82"/>
      <c r="L16" s="87"/>
    </row>
    <row r="17" spans="1:12" s="2" customFormat="1" ht="16.5" thickBot="1" x14ac:dyDescent="0.3">
      <c r="A17" s="39"/>
      <c r="B17" s="40" t="s">
        <v>182</v>
      </c>
      <c r="C17" s="51">
        <f>+C16+C15+C14+C13</f>
        <v>0</v>
      </c>
      <c r="D17" s="248">
        <f>+D16+D15+D14+D13</f>
        <v>0</v>
      </c>
      <c r="F17" s="276" t="s">
        <v>1029</v>
      </c>
      <c r="G17" s="277"/>
      <c r="H17" s="277"/>
      <c r="I17" s="277"/>
      <c r="J17" s="278"/>
      <c r="K17" s="82"/>
      <c r="L17" s="93"/>
    </row>
    <row r="18" spans="1:12" s="2" customFormat="1" ht="15.75" x14ac:dyDescent="0.25">
      <c r="A18" s="40" t="s">
        <v>306</v>
      </c>
      <c r="B18" s="40" t="s">
        <v>307</v>
      </c>
      <c r="C18" s="249"/>
      <c r="D18" s="250"/>
      <c r="F18" s="82"/>
      <c r="G18" s="82"/>
      <c r="H18" s="82"/>
      <c r="I18" s="82"/>
      <c r="J18" s="82"/>
      <c r="K18" s="82"/>
      <c r="L18" s="93"/>
    </row>
    <row r="19" spans="1:12" s="2" customFormat="1" x14ac:dyDescent="0.2">
      <c r="A19" s="44" t="s">
        <v>129</v>
      </c>
      <c r="B19" s="39" t="s">
        <v>343</v>
      </c>
      <c r="C19" s="50"/>
      <c r="D19" s="247">
        <f t="shared" ref="D19:D25" si="1">ROUND($D$5*C19%,2)</f>
        <v>0</v>
      </c>
      <c r="F19" s="148" t="s">
        <v>1012</v>
      </c>
      <c r="G19" s="149"/>
      <c r="H19" s="149"/>
      <c r="I19" s="149"/>
      <c r="J19" s="150"/>
      <c r="K19" s="82"/>
      <c r="L19" s="93"/>
    </row>
    <row r="20" spans="1:12" s="2" customFormat="1" x14ac:dyDescent="0.2">
      <c r="A20" s="44" t="s">
        <v>308</v>
      </c>
      <c r="B20" s="39" t="s">
        <v>674</v>
      </c>
      <c r="C20" s="247" t="str">
        <f>IF(C19&gt;0.01,$C$13,"")</f>
        <v/>
      </c>
      <c r="D20" s="247" t="str">
        <f>IF(ISNUMBER(C19),D19*C20%,"")</f>
        <v/>
      </c>
      <c r="F20" s="151" t="s">
        <v>1013</v>
      </c>
      <c r="G20" s="97"/>
      <c r="H20" s="97"/>
      <c r="I20" s="97"/>
      <c r="J20" s="152"/>
      <c r="K20" s="82"/>
      <c r="L20" s="93"/>
    </row>
    <row r="21" spans="1:12" s="2" customFormat="1" x14ac:dyDescent="0.2">
      <c r="A21" s="44" t="s">
        <v>519</v>
      </c>
      <c r="B21" s="39" t="s">
        <v>309</v>
      </c>
      <c r="C21" s="50"/>
      <c r="D21" s="247">
        <f t="shared" si="1"/>
        <v>0</v>
      </c>
      <c r="F21" s="151" t="s">
        <v>130</v>
      </c>
      <c r="G21" s="97"/>
      <c r="H21" s="97"/>
      <c r="I21" s="97"/>
      <c r="J21" s="153"/>
      <c r="K21" s="82"/>
      <c r="L21" s="93"/>
    </row>
    <row r="22" spans="1:12" s="2" customFormat="1" x14ac:dyDescent="0.2">
      <c r="A22" s="44" t="s">
        <v>310</v>
      </c>
      <c r="B22" s="39" t="s">
        <v>317</v>
      </c>
      <c r="C22" s="247" t="str">
        <f>IF(C21&gt;0.1,$C$13,"")</f>
        <v/>
      </c>
      <c r="D22" s="247" t="str">
        <f>IF(ISNUMBER(C21),D21*C22%,"")</f>
        <v/>
      </c>
      <c r="E22" s="109"/>
      <c r="F22" s="151" t="s">
        <v>131</v>
      </c>
      <c r="G22" s="97"/>
      <c r="H22" s="97"/>
      <c r="I22" s="97"/>
      <c r="J22" s="153"/>
      <c r="K22" s="82"/>
      <c r="L22" s="93"/>
    </row>
    <row r="23" spans="1:12" s="2" customFormat="1" x14ac:dyDescent="0.2">
      <c r="A23" s="44" t="s">
        <v>155</v>
      </c>
      <c r="B23" s="39" t="s">
        <v>677</v>
      </c>
      <c r="C23" s="50"/>
      <c r="D23" s="247">
        <f t="shared" si="1"/>
        <v>0</v>
      </c>
      <c r="E23" s="109"/>
      <c r="F23" s="151" t="s">
        <v>132</v>
      </c>
      <c r="G23" s="97"/>
      <c r="H23" s="97"/>
      <c r="I23" s="97"/>
      <c r="J23" s="153"/>
      <c r="K23" s="82"/>
      <c r="L23" s="93"/>
    </row>
    <row r="24" spans="1:12" s="2" customFormat="1" x14ac:dyDescent="0.2">
      <c r="A24" s="44" t="s">
        <v>318</v>
      </c>
      <c r="B24" s="39" t="s">
        <v>319</v>
      </c>
      <c r="C24" s="247" t="str">
        <f>IF(C23&gt;0.1,$C$13,"")</f>
        <v/>
      </c>
      <c r="D24" s="247" t="str">
        <f>IF(ISNUMBER(C23),D23*C24%,"")</f>
        <v/>
      </c>
      <c r="E24" s="109"/>
      <c r="F24" s="151" t="s">
        <v>133</v>
      </c>
      <c r="G24" s="97"/>
      <c r="H24" s="97"/>
      <c r="I24" s="97"/>
      <c r="J24" s="153"/>
      <c r="K24" s="82"/>
      <c r="L24" s="93"/>
    </row>
    <row r="25" spans="1:12" s="2" customFormat="1" x14ac:dyDescent="0.2">
      <c r="A25" s="44">
        <v>4</v>
      </c>
      <c r="B25" s="39" t="s">
        <v>320</v>
      </c>
      <c r="C25" s="50"/>
      <c r="D25" s="247">
        <f t="shared" si="1"/>
        <v>0</v>
      </c>
      <c r="E25" s="109"/>
      <c r="F25" s="154" t="s">
        <v>134</v>
      </c>
      <c r="G25" s="155"/>
      <c r="H25" s="155"/>
      <c r="I25" s="155"/>
      <c r="J25" s="156"/>
      <c r="K25" s="82"/>
      <c r="L25" s="93"/>
    </row>
    <row r="26" spans="1:12" s="2" customFormat="1" x14ac:dyDescent="0.2">
      <c r="A26" s="44" t="s">
        <v>321</v>
      </c>
      <c r="B26" s="39" t="s">
        <v>322</v>
      </c>
      <c r="C26" s="247" t="str">
        <f>IF(C25&gt;0.01,$C$13,"")</f>
        <v/>
      </c>
      <c r="D26" s="247" t="str">
        <f>IF(ISNUMBER(C25),D25*C26%,"")</f>
        <v/>
      </c>
      <c r="E26" s="109"/>
      <c r="F26" s="82"/>
      <c r="G26" s="82"/>
      <c r="H26" s="82"/>
      <c r="I26" s="82"/>
      <c r="J26" s="82"/>
      <c r="K26" s="82"/>
      <c r="L26" s="93"/>
    </row>
    <row r="27" spans="1:12" s="2" customFormat="1" ht="15.75" x14ac:dyDescent="0.25">
      <c r="A27" s="44"/>
      <c r="B27" s="40" t="s">
        <v>386</v>
      </c>
      <c r="C27" s="51" t="str">
        <f>IF(ISNUMBER(C26),(C25+C23+C21+C19+I12),"")</f>
        <v/>
      </c>
      <c r="D27" s="248">
        <f>ROUND(SUM(D19:D26),2)</f>
        <v>0</v>
      </c>
      <c r="E27" s="109"/>
      <c r="F27" s="82"/>
      <c r="G27" s="82"/>
      <c r="H27" s="82"/>
      <c r="I27" s="82"/>
      <c r="J27" s="82"/>
      <c r="K27" s="82"/>
      <c r="L27" s="87"/>
    </row>
    <row r="28" spans="1:12" s="2" customFormat="1" ht="16.5" thickBot="1" x14ac:dyDescent="0.3">
      <c r="A28" s="39"/>
      <c r="B28" s="40" t="s">
        <v>323</v>
      </c>
      <c r="C28" s="51" t="str">
        <f>IF(ISNUMBER(C27),(C27+C17),"")</f>
        <v/>
      </c>
      <c r="D28" s="248">
        <f>ROUND((D27+D17),2)</f>
        <v>0</v>
      </c>
      <c r="E28" s="109"/>
      <c r="F28" s="82"/>
      <c r="G28" s="82"/>
      <c r="H28" s="82"/>
      <c r="I28" s="82"/>
      <c r="J28" s="82"/>
      <c r="K28" s="82"/>
      <c r="L28" s="87"/>
    </row>
    <row r="29" spans="1:12" s="2" customFormat="1" ht="16.5" thickBot="1" x14ac:dyDescent="0.3">
      <c r="A29" s="40" t="s">
        <v>865</v>
      </c>
      <c r="B29" s="40" t="s">
        <v>325</v>
      </c>
      <c r="C29" s="249"/>
      <c r="D29" s="250"/>
      <c r="E29" s="109"/>
      <c r="F29" s="252" t="s">
        <v>1010</v>
      </c>
      <c r="G29" s="253" t="s">
        <v>1011</v>
      </c>
      <c r="H29" s="254"/>
      <c r="I29" s="254"/>
      <c r="J29" s="255"/>
      <c r="K29" s="82"/>
      <c r="L29" s="87"/>
    </row>
    <row r="30" spans="1:12" s="2" customFormat="1" x14ac:dyDescent="0.2">
      <c r="A30" s="107" t="s">
        <v>129</v>
      </c>
      <c r="B30" s="173" t="s">
        <v>1028</v>
      </c>
      <c r="C30" s="247"/>
      <c r="D30" s="50"/>
      <c r="E30" s="109"/>
      <c r="F30" s="141" t="s">
        <v>1004</v>
      </c>
      <c r="G30" s="142"/>
      <c r="H30" s="142"/>
      <c r="I30" s="142"/>
      <c r="J30" s="143"/>
      <c r="K30" s="82"/>
      <c r="L30" s="87"/>
    </row>
    <row r="31" spans="1:12" s="2" customFormat="1" x14ac:dyDescent="0.2">
      <c r="A31" s="107" t="s">
        <v>519</v>
      </c>
      <c r="B31" s="39" t="s">
        <v>326</v>
      </c>
      <c r="C31" s="247"/>
      <c r="D31" s="50"/>
      <c r="F31" s="141" t="s">
        <v>1005</v>
      </c>
      <c r="G31" s="142"/>
      <c r="H31" s="142"/>
      <c r="I31" s="142"/>
      <c r="J31" s="143"/>
      <c r="K31" s="82"/>
      <c r="L31" s="87"/>
    </row>
    <row r="32" spans="1:12" s="2" customFormat="1" x14ac:dyDescent="0.2">
      <c r="A32" s="107" t="s">
        <v>155</v>
      </c>
      <c r="B32" s="39" t="s">
        <v>344</v>
      </c>
      <c r="C32" s="247"/>
      <c r="D32" s="50"/>
      <c r="F32" s="141" t="s">
        <v>1009</v>
      </c>
      <c r="G32" s="142"/>
      <c r="H32" s="142"/>
      <c r="I32" s="142"/>
      <c r="J32" s="143"/>
      <c r="K32" s="83"/>
      <c r="L32" s="86"/>
    </row>
    <row r="33" spans="1:12" s="2" customFormat="1" x14ac:dyDescent="0.2">
      <c r="A33" s="107" t="s">
        <v>420</v>
      </c>
      <c r="B33" s="39" t="s">
        <v>327</v>
      </c>
      <c r="C33" s="247"/>
      <c r="D33" s="50"/>
      <c r="F33" s="141" t="s">
        <v>1006</v>
      </c>
      <c r="G33" s="142"/>
      <c r="H33" s="142"/>
      <c r="I33" s="142"/>
      <c r="J33" s="144"/>
      <c r="K33" s="83"/>
      <c r="L33" s="86"/>
    </row>
    <row r="34" spans="1:12" s="2" customFormat="1" x14ac:dyDescent="0.2">
      <c r="A34" s="107" t="s">
        <v>432</v>
      </c>
      <c r="B34" s="39" t="s">
        <v>328</v>
      </c>
      <c r="C34" s="247"/>
      <c r="D34" s="50"/>
      <c r="F34" s="141" t="s">
        <v>1007</v>
      </c>
      <c r="G34" s="142"/>
      <c r="H34" s="142"/>
      <c r="I34" s="142"/>
      <c r="J34" s="144"/>
      <c r="K34" s="89"/>
      <c r="L34" s="90"/>
    </row>
    <row r="35" spans="1:12" s="2" customFormat="1" x14ac:dyDescent="0.2">
      <c r="A35" s="107" t="s">
        <v>156</v>
      </c>
      <c r="B35" s="39" t="s">
        <v>329</v>
      </c>
      <c r="C35" s="247"/>
      <c r="D35" s="50"/>
      <c r="F35" s="145" t="s">
        <v>1008</v>
      </c>
      <c r="G35" s="146"/>
      <c r="H35" s="146"/>
      <c r="I35" s="146"/>
      <c r="J35" s="246"/>
      <c r="K35" s="83"/>
      <c r="L35" s="86"/>
    </row>
    <row r="36" spans="1:12" s="2" customFormat="1" x14ac:dyDescent="0.2">
      <c r="A36" s="107" t="s">
        <v>157</v>
      </c>
      <c r="B36" s="39" t="s">
        <v>330</v>
      </c>
      <c r="C36" s="247"/>
      <c r="D36" s="50"/>
      <c r="F36" s="82"/>
      <c r="G36" s="82"/>
      <c r="H36" s="82"/>
      <c r="I36" s="82"/>
      <c r="J36" s="82"/>
      <c r="K36" s="83"/>
      <c r="L36" s="86"/>
    </row>
    <row r="37" spans="1:12" s="2" customFormat="1" x14ac:dyDescent="0.2">
      <c r="A37" s="107" t="s">
        <v>387</v>
      </c>
      <c r="B37" s="39" t="s">
        <v>331</v>
      </c>
      <c r="C37" s="247"/>
      <c r="D37" s="50"/>
      <c r="F37" s="82"/>
      <c r="G37" s="82"/>
      <c r="H37" s="82"/>
      <c r="I37" s="82"/>
      <c r="J37" s="82"/>
      <c r="K37" s="82"/>
      <c r="L37" s="87"/>
    </row>
    <row r="38" spans="1:12" s="2" customFormat="1" x14ac:dyDescent="0.2">
      <c r="A38" s="107" t="s">
        <v>388</v>
      </c>
      <c r="B38" s="39" t="s">
        <v>678</v>
      </c>
      <c r="C38" s="247"/>
      <c r="D38" s="50"/>
      <c r="F38" s="82"/>
      <c r="G38" s="82"/>
      <c r="H38" s="82"/>
      <c r="I38" s="82"/>
      <c r="J38" s="82"/>
      <c r="K38" s="82"/>
      <c r="L38" s="87"/>
    </row>
    <row r="39" spans="1:12" s="2" customFormat="1" x14ac:dyDescent="0.2">
      <c r="A39" s="107" t="s">
        <v>758</v>
      </c>
      <c r="B39" s="39" t="s">
        <v>679</v>
      </c>
      <c r="C39" s="247"/>
      <c r="D39" s="50"/>
      <c r="F39" s="82"/>
      <c r="G39" s="82"/>
      <c r="H39" s="82"/>
      <c r="I39" s="82"/>
      <c r="J39" s="82"/>
      <c r="K39" s="82"/>
      <c r="L39" s="87"/>
    </row>
    <row r="40" spans="1:12" s="2" customFormat="1" ht="15.75" x14ac:dyDescent="0.25">
      <c r="A40" s="40"/>
      <c r="B40" s="40" t="s">
        <v>672</v>
      </c>
      <c r="C40" s="51" t="str">
        <f>IF(ISNUMBER(C30),SUM(C30:C39),"")</f>
        <v/>
      </c>
      <c r="D40" s="74">
        <f>SUM(D30:D39)</f>
        <v>0</v>
      </c>
      <c r="F40" s="82"/>
      <c r="G40" s="82"/>
      <c r="H40" s="82"/>
      <c r="I40" s="82"/>
      <c r="J40" s="82"/>
      <c r="K40" s="82"/>
      <c r="L40" s="87"/>
    </row>
    <row r="41" spans="1:12" s="2" customFormat="1" ht="15.75" x14ac:dyDescent="0.25">
      <c r="A41" s="40"/>
      <c r="B41" s="40" t="s">
        <v>905</v>
      </c>
      <c r="C41" s="51" t="str">
        <f>IF(ISNUMBER(C40),C40+C28,"")</f>
        <v/>
      </c>
      <c r="D41" s="76"/>
      <c r="F41" s="82"/>
      <c r="G41" s="82"/>
      <c r="H41" s="82"/>
      <c r="I41" s="82"/>
      <c r="J41" s="82"/>
      <c r="K41" s="82"/>
      <c r="L41" s="87"/>
    </row>
    <row r="42" spans="1:12" s="2" customFormat="1" ht="15.75" x14ac:dyDescent="0.25">
      <c r="A42" s="108" t="s">
        <v>324</v>
      </c>
      <c r="B42" s="40" t="s">
        <v>332</v>
      </c>
      <c r="C42" s="247"/>
      <c r="D42" s="50"/>
      <c r="F42" s="82"/>
      <c r="G42" s="82"/>
      <c r="H42" s="82"/>
      <c r="I42" s="82"/>
      <c r="J42" s="82"/>
      <c r="K42" s="82"/>
      <c r="L42" s="87"/>
    </row>
    <row r="43" spans="1:12" s="2" customFormat="1" ht="15.75" x14ac:dyDescent="0.25">
      <c r="A43" s="40"/>
      <c r="B43" s="40" t="s">
        <v>333</v>
      </c>
      <c r="C43" s="51" t="str">
        <f>IF(ISNUMBER(C42),(C42+C41+C5),"")</f>
        <v/>
      </c>
      <c r="D43" s="77">
        <f>+D28+D5+D40+D42</f>
        <v>0</v>
      </c>
      <c r="F43" s="82"/>
      <c r="G43" s="82"/>
      <c r="H43" s="82"/>
      <c r="I43" s="82"/>
      <c r="J43" s="82"/>
      <c r="K43" s="82"/>
      <c r="L43" s="87"/>
    </row>
    <row r="44" spans="1:12" s="2" customFormat="1" x14ac:dyDescent="0.2">
      <c r="A44" s="63" t="s">
        <v>827</v>
      </c>
      <c r="B44" s="64"/>
      <c r="C44" s="62"/>
      <c r="D44" s="78"/>
      <c r="E44" s="82"/>
      <c r="F44" s="82"/>
      <c r="G44" s="82"/>
      <c r="H44" s="82"/>
      <c r="I44" s="82"/>
      <c r="J44" s="89"/>
      <c r="K44" s="89"/>
      <c r="L44" s="90"/>
    </row>
    <row r="45" spans="1:12" s="2" customFormat="1" x14ac:dyDescent="0.2">
      <c r="A45" s="67" t="s">
        <v>584</v>
      </c>
      <c r="B45" s="61"/>
      <c r="C45" s="61"/>
      <c r="D45" s="127"/>
      <c r="E45" s="82"/>
      <c r="F45" s="82"/>
      <c r="G45" s="82"/>
      <c r="H45" s="82"/>
      <c r="I45" s="82"/>
      <c r="J45" s="89"/>
      <c r="K45" s="89"/>
      <c r="L45" s="90"/>
    </row>
    <row r="46" spans="1:12" s="2" customFormat="1" x14ac:dyDescent="0.2">
      <c r="A46" s="65" t="s">
        <v>713</v>
      </c>
      <c r="B46" s="45"/>
      <c r="C46" s="45"/>
      <c r="D46" s="79"/>
      <c r="E46" s="82"/>
      <c r="F46" s="82"/>
      <c r="G46" s="82"/>
      <c r="H46" s="82"/>
      <c r="I46" s="82"/>
      <c r="J46" s="89"/>
      <c r="K46" s="89"/>
      <c r="L46" s="90"/>
    </row>
    <row r="47" spans="1:12" s="2" customFormat="1" ht="12.75" customHeight="1" x14ac:dyDescent="0.2">
      <c r="A47" s="82"/>
      <c r="B47" s="82"/>
      <c r="C47" s="82"/>
      <c r="D47" s="82"/>
      <c r="E47" s="82"/>
      <c r="F47" s="82"/>
      <c r="G47" s="82"/>
      <c r="H47" s="82"/>
      <c r="I47" s="82"/>
      <c r="J47" s="89"/>
      <c r="K47" s="89"/>
      <c r="L47" s="90"/>
    </row>
    <row r="48" spans="1:12" s="2" customFormat="1" ht="17.25" customHeight="1" x14ac:dyDescent="0.2">
      <c r="A48" s="82"/>
      <c r="B48" s="82"/>
      <c r="C48" s="82"/>
      <c r="F48" s="82"/>
      <c r="G48" s="82"/>
      <c r="H48" s="82"/>
      <c r="I48" s="82"/>
      <c r="J48" s="89"/>
      <c r="K48" s="89"/>
      <c r="L48" s="90"/>
    </row>
    <row r="49" spans="1:12" s="2" customFormat="1" ht="16.5" customHeight="1" x14ac:dyDescent="0.2">
      <c r="F49" s="82"/>
      <c r="G49" s="82"/>
      <c r="H49" s="82"/>
      <c r="I49" s="82"/>
      <c r="J49" s="89"/>
      <c r="K49" s="89"/>
      <c r="L49" s="90"/>
    </row>
    <row r="50" spans="1:12" s="2" customFormat="1" ht="19.5" customHeight="1" x14ac:dyDescent="0.2">
      <c r="F50" s="82"/>
      <c r="G50" s="82"/>
      <c r="H50" s="82"/>
      <c r="I50" s="82"/>
      <c r="J50" s="89"/>
      <c r="K50" s="89"/>
      <c r="L50" s="93"/>
    </row>
    <row r="51" spans="1:12" s="2" customFormat="1" ht="17.25" customHeight="1" x14ac:dyDescent="0.2">
      <c r="F51" s="82"/>
      <c r="G51" s="82"/>
      <c r="H51" s="82"/>
      <c r="I51" s="82"/>
      <c r="J51" s="89"/>
      <c r="K51" s="89"/>
      <c r="L51" s="90"/>
    </row>
    <row r="52" spans="1:12" s="2" customFormat="1" ht="17.25" customHeight="1" x14ac:dyDescent="0.2">
      <c r="A52"/>
      <c r="B52" s="46"/>
      <c r="C52" s="447"/>
      <c r="D52" s="447"/>
      <c r="F52" s="82"/>
      <c r="G52" s="82"/>
      <c r="H52" s="82"/>
      <c r="I52" s="82"/>
      <c r="J52" s="89"/>
      <c r="K52" s="89"/>
      <c r="L52" s="90"/>
    </row>
    <row r="53" spans="1:12" s="2" customFormat="1" x14ac:dyDescent="0.2">
      <c r="A53"/>
      <c r="B53"/>
      <c r="C53"/>
      <c r="D53" s="80"/>
      <c r="F53" s="82"/>
      <c r="G53" s="82"/>
      <c r="H53" s="82"/>
      <c r="I53" s="82"/>
      <c r="J53" s="82"/>
      <c r="K53" s="90"/>
      <c r="L53" s="87"/>
    </row>
    <row r="54" spans="1:12" s="2" customFormat="1" x14ac:dyDescent="0.2">
      <c r="A54"/>
      <c r="B54"/>
      <c r="C54"/>
      <c r="D54" s="72"/>
      <c r="F54" s="82"/>
      <c r="G54" s="82"/>
      <c r="H54" s="82"/>
      <c r="I54" s="82"/>
      <c r="J54" s="82"/>
      <c r="K54" s="82"/>
      <c r="L54" s="87"/>
    </row>
    <row r="55" spans="1:12" s="2" customFormat="1" x14ac:dyDescent="0.2">
      <c r="A55"/>
      <c r="B55" s="48"/>
      <c r="C55" s="448"/>
      <c r="D55" s="449"/>
      <c r="F55" s="82"/>
      <c r="G55" s="82"/>
      <c r="H55" s="82"/>
      <c r="I55" s="82"/>
      <c r="J55" s="88"/>
      <c r="K55" s="82"/>
      <c r="L55" s="87"/>
    </row>
    <row r="56" spans="1:12" s="2" customFormat="1" ht="17.25" customHeight="1" x14ac:dyDescent="0.2">
      <c r="A56"/>
      <c r="B56"/>
      <c r="C56" s="81"/>
      <c r="D56" s="72"/>
      <c r="E56" s="113"/>
      <c r="F56" s="98"/>
      <c r="G56" s="98"/>
      <c r="H56" s="98"/>
      <c r="I56" s="99"/>
      <c r="J56" s="98"/>
      <c r="K56" s="100"/>
      <c r="L56" s="101"/>
    </row>
    <row r="57" spans="1:12" s="2" customFormat="1" ht="18.95" customHeight="1" x14ac:dyDescent="0.2">
      <c r="A57"/>
      <c r="B57"/>
      <c r="C57" s="81"/>
      <c r="D57" s="72"/>
      <c r="E57" s="110"/>
      <c r="F57" s="98"/>
      <c r="G57" s="98"/>
      <c r="H57" s="98"/>
      <c r="I57" s="91"/>
      <c r="J57" s="98"/>
      <c r="K57" s="98"/>
      <c r="L57" s="101"/>
    </row>
    <row r="58" spans="1:12" s="2" customFormat="1" ht="18.95" customHeight="1" x14ac:dyDescent="0.2">
      <c r="A58"/>
      <c r="B58"/>
      <c r="C58"/>
      <c r="D58" s="72"/>
      <c r="E58" s="110"/>
      <c r="F58" s="82"/>
      <c r="G58" s="82"/>
      <c r="H58" s="82"/>
      <c r="I58" s="82"/>
      <c r="J58" s="83"/>
      <c r="K58" s="82"/>
      <c r="L58" s="93"/>
    </row>
    <row r="59" spans="1:12" s="2" customFormat="1" ht="18.95" customHeight="1" x14ac:dyDescent="0.2">
      <c r="A59"/>
      <c r="B59"/>
      <c r="C59" s="81"/>
      <c r="D59" s="72"/>
      <c r="E59" s="110"/>
      <c r="F59" s="82"/>
      <c r="G59" s="82"/>
      <c r="H59" s="82"/>
      <c r="I59" s="82"/>
      <c r="J59" s="82"/>
      <c r="K59" s="82"/>
      <c r="L59" s="93"/>
    </row>
    <row r="60" spans="1:12" s="2" customFormat="1" ht="18.95" customHeight="1" x14ac:dyDescent="0.2">
      <c r="A60"/>
      <c r="B60"/>
      <c r="C60"/>
      <c r="D60" s="72"/>
      <c r="E60" s="110"/>
      <c r="F60" s="82"/>
      <c r="G60" s="82"/>
      <c r="H60" s="82"/>
      <c r="I60" s="82"/>
      <c r="J60" s="82"/>
      <c r="K60" s="82"/>
      <c r="L60" s="93"/>
    </row>
    <row r="61" spans="1:12" s="2" customFormat="1" ht="18.95" customHeight="1" x14ac:dyDescent="0.2">
      <c r="A61"/>
      <c r="B61"/>
      <c r="C61"/>
      <c r="D61" s="72"/>
      <c r="E61" s="110"/>
      <c r="F61" s="82"/>
      <c r="G61" s="82"/>
      <c r="H61" s="82"/>
      <c r="I61" s="82"/>
      <c r="J61" s="82"/>
      <c r="K61" s="82"/>
      <c r="L61" s="93"/>
    </row>
    <row r="62" spans="1:12" s="2" customFormat="1" ht="18.95" customHeight="1" x14ac:dyDescent="0.2">
      <c r="A62"/>
      <c r="B62"/>
      <c r="C62"/>
      <c r="D62" s="72"/>
      <c r="F62" s="82"/>
      <c r="G62" s="82"/>
      <c r="H62" s="82"/>
      <c r="I62" s="82"/>
      <c r="J62" s="84"/>
      <c r="K62" s="82"/>
      <c r="L62" s="85"/>
    </row>
    <row r="63" spans="1:12" s="2" customFormat="1" ht="18.95" customHeight="1" x14ac:dyDescent="0.2">
      <c r="A63"/>
      <c r="B63"/>
      <c r="C63"/>
      <c r="D63" s="72"/>
      <c r="F63" s="82"/>
      <c r="G63" s="82"/>
      <c r="H63" s="82"/>
      <c r="I63" s="82"/>
      <c r="J63" s="82"/>
      <c r="K63" s="82"/>
      <c r="L63" s="93"/>
    </row>
    <row r="64" spans="1:12" s="2" customFormat="1" ht="18.95" customHeight="1" x14ac:dyDescent="0.2">
      <c r="A64"/>
      <c r="B64"/>
      <c r="C64"/>
      <c r="D64" s="72"/>
      <c r="F64" s="82"/>
      <c r="G64" s="82"/>
      <c r="H64" s="82"/>
      <c r="I64" s="82"/>
      <c r="J64" s="83"/>
      <c r="K64" s="82"/>
      <c r="L64" s="93"/>
    </row>
    <row r="71" spans="5:5" s="2" customFormat="1" x14ac:dyDescent="0.2">
      <c r="E71" s="109"/>
    </row>
    <row r="72" spans="5:5" s="2" customFormat="1" x14ac:dyDescent="0.2">
      <c r="E72" s="109"/>
    </row>
    <row r="73" spans="5:5" s="2" customFormat="1" x14ac:dyDescent="0.2">
      <c r="E73" s="109"/>
    </row>
    <row r="74" spans="5:5" s="2" customFormat="1" x14ac:dyDescent="0.2">
      <c r="E74" s="109"/>
    </row>
    <row r="75" spans="5:5" s="2" customFormat="1" x14ac:dyDescent="0.2">
      <c r="E75" s="109"/>
    </row>
    <row r="114" spans="5:12" s="2" customFormat="1" x14ac:dyDescent="0.2">
      <c r="F114" s="82"/>
      <c r="G114" s="82"/>
      <c r="H114" s="82"/>
      <c r="I114" s="82"/>
      <c r="J114" s="83"/>
      <c r="K114" s="82"/>
      <c r="L114" s="93"/>
    </row>
    <row r="118" spans="5:12" s="2" customFormat="1" x14ac:dyDescent="0.2">
      <c r="F118" s="82"/>
      <c r="G118" s="82"/>
      <c r="H118" s="82"/>
      <c r="I118" s="82"/>
      <c r="J118" s="84"/>
      <c r="K118" s="82"/>
      <c r="L118" s="85"/>
    </row>
    <row r="120" spans="5:12" s="2" customFormat="1" x14ac:dyDescent="0.2">
      <c r="F120" s="82"/>
      <c r="G120" s="82"/>
      <c r="H120" s="82"/>
      <c r="I120" s="82"/>
      <c r="J120" s="83"/>
      <c r="K120" s="82"/>
      <c r="L120" s="93"/>
    </row>
    <row r="127" spans="5:12" s="2" customFormat="1" x14ac:dyDescent="0.2">
      <c r="E127" s="109"/>
      <c r="F127" s="82"/>
      <c r="G127" s="82"/>
      <c r="H127" s="82"/>
      <c r="I127" s="82"/>
      <c r="J127" s="82"/>
      <c r="K127" s="82"/>
      <c r="L127" s="93"/>
    </row>
    <row r="128" spans="5:12" s="2" customFormat="1" x14ac:dyDescent="0.2">
      <c r="E128" s="109"/>
      <c r="F128" s="82"/>
      <c r="G128" s="82"/>
      <c r="H128" s="82"/>
      <c r="I128" s="82"/>
      <c r="J128" s="82"/>
      <c r="K128" s="82"/>
      <c r="L128" s="93"/>
    </row>
    <row r="129" spans="5:5" s="2" customFormat="1" x14ac:dyDescent="0.2">
      <c r="E129" s="109"/>
    </row>
    <row r="130" spans="5:5" s="2" customFormat="1" x14ac:dyDescent="0.2">
      <c r="E130" s="109"/>
    </row>
    <row r="131" spans="5:5" s="2" customFormat="1" x14ac:dyDescent="0.2">
      <c r="E131" s="109"/>
    </row>
    <row r="170" spans="10:12" s="2" customFormat="1" x14ac:dyDescent="0.2">
      <c r="J170" s="92"/>
      <c r="K170" s="82"/>
      <c r="L170" s="93"/>
    </row>
    <row r="174" spans="10:12" s="2" customFormat="1" x14ac:dyDescent="0.2">
      <c r="J174" s="84"/>
      <c r="K174" s="82"/>
      <c r="L174" s="85"/>
    </row>
    <row r="176" spans="10:12" s="2" customFormat="1" x14ac:dyDescent="0.2">
      <c r="J176" s="83"/>
      <c r="K176" s="82"/>
      <c r="L176" s="93"/>
    </row>
    <row r="183" spans="5:5" s="2" customFormat="1" x14ac:dyDescent="0.2">
      <c r="E183" s="109"/>
    </row>
    <row r="184" spans="5:5" s="2" customFormat="1" x14ac:dyDescent="0.2">
      <c r="E184" s="109"/>
    </row>
    <row r="185" spans="5:5" s="2" customFormat="1" x14ac:dyDescent="0.2">
      <c r="E185" s="109"/>
    </row>
    <row r="186" spans="5:5" s="2" customFormat="1" x14ac:dyDescent="0.2">
      <c r="E186" s="109"/>
    </row>
    <row r="187" spans="5:5" s="2" customFormat="1" x14ac:dyDescent="0.2">
      <c r="E187" s="109"/>
    </row>
    <row r="224" spans="12:12" s="2" customFormat="1" x14ac:dyDescent="0.2">
      <c r="L224" s="103"/>
    </row>
    <row r="225" spans="12:12" s="2" customFormat="1" x14ac:dyDescent="0.2">
      <c r="L225" s="103"/>
    </row>
    <row r="226" spans="12:12" s="2" customFormat="1" x14ac:dyDescent="0.2">
      <c r="L226" s="103"/>
    </row>
    <row r="227" spans="12:12" s="2" customFormat="1" x14ac:dyDescent="0.2">
      <c r="L227" s="103"/>
    </row>
    <row r="228" spans="12:12" s="2" customFormat="1" x14ac:dyDescent="0.2">
      <c r="L228" s="103"/>
    </row>
    <row r="229" spans="12:12" s="2" customFormat="1" x14ac:dyDescent="0.2">
      <c r="L229" s="103"/>
    </row>
    <row r="230" spans="12:12" s="2" customFormat="1" x14ac:dyDescent="0.2">
      <c r="L230" s="103"/>
    </row>
    <row r="231" spans="12:12" s="2" customFormat="1" x14ac:dyDescent="0.2">
      <c r="L231" s="103"/>
    </row>
    <row r="239" spans="12:12" s="2" customFormat="1" x14ac:dyDescent="0.2">
      <c r="L239" s="103"/>
    </row>
    <row r="240" spans="12:12" s="2" customFormat="1" x14ac:dyDescent="0.2">
      <c r="L240" s="103"/>
    </row>
    <row r="241" spans="12:12" s="2" customFormat="1" x14ac:dyDescent="0.2">
      <c r="L241" s="103"/>
    </row>
    <row r="242" spans="12:12" s="2" customFormat="1" x14ac:dyDescent="0.2">
      <c r="L242" s="103"/>
    </row>
    <row r="246" spans="12:12" s="2" customFormat="1" x14ac:dyDescent="0.2">
      <c r="L246" s="103"/>
    </row>
    <row r="256" spans="12:12" s="2" customFormat="1" x14ac:dyDescent="0.2">
      <c r="L256" s="103"/>
    </row>
    <row r="258" spans="10:12" s="2" customFormat="1" x14ac:dyDescent="0.2">
      <c r="J258" s="104"/>
      <c r="K258" s="82"/>
      <c r="L258" s="93"/>
    </row>
    <row r="259" spans="10:12" s="2" customFormat="1" x14ac:dyDescent="0.2">
      <c r="J259" s="82"/>
      <c r="K259" s="82"/>
      <c r="L259" s="103"/>
    </row>
    <row r="260" spans="10:12" s="2" customFormat="1" x14ac:dyDescent="0.2">
      <c r="J260" s="82"/>
      <c r="K260" s="82"/>
      <c r="L260" s="103"/>
    </row>
    <row r="261" spans="10:12" s="2" customFormat="1" x14ac:dyDescent="0.2">
      <c r="J261" s="82"/>
      <c r="K261" s="82"/>
      <c r="L261" s="103"/>
    </row>
    <row r="262" spans="10:12" s="2" customFormat="1" x14ac:dyDescent="0.2">
      <c r="J262" s="82"/>
      <c r="K262" s="82"/>
      <c r="L262" s="103"/>
    </row>
    <row r="267" spans="10:12" s="2" customFormat="1" x14ac:dyDescent="0.2">
      <c r="J267" s="82"/>
      <c r="K267" s="82"/>
      <c r="L267" s="103"/>
    </row>
    <row r="268" spans="10:12" s="2" customFormat="1" x14ac:dyDescent="0.2">
      <c r="J268" s="82"/>
      <c r="K268" s="82"/>
      <c r="L268" s="103"/>
    </row>
    <row r="269" spans="10:12" s="2" customFormat="1" x14ac:dyDescent="0.2">
      <c r="J269" s="82"/>
      <c r="K269" s="82"/>
      <c r="L269" s="103"/>
    </row>
    <row r="270" spans="10:12" s="2" customFormat="1" x14ac:dyDescent="0.2">
      <c r="J270" s="82"/>
      <c r="K270" s="82"/>
      <c r="L270" s="103"/>
    </row>
    <row r="271" spans="10:12" s="2" customFormat="1" x14ac:dyDescent="0.2">
      <c r="J271" s="82"/>
      <c r="K271" s="82"/>
      <c r="L271" s="103"/>
    </row>
    <row r="272" spans="10:12" s="2" customFormat="1" x14ac:dyDescent="0.2">
      <c r="J272" s="82"/>
      <c r="K272" s="82"/>
      <c r="L272" s="103"/>
    </row>
    <row r="273" spans="12:12" s="2" customFormat="1" x14ac:dyDescent="0.2">
      <c r="L273" s="103"/>
    </row>
    <row r="285" spans="12:12" s="2" customFormat="1" x14ac:dyDescent="0.2">
      <c r="L285" s="103"/>
    </row>
    <row r="348" spans="8:8" s="2" customFormat="1" x14ac:dyDescent="0.2">
      <c r="H348" s="95"/>
    </row>
    <row r="370" spans="9:9" s="2" customFormat="1" x14ac:dyDescent="0.2">
      <c r="I370" s="95"/>
    </row>
    <row r="401" spans="8:8" s="2" customFormat="1" x14ac:dyDescent="0.2">
      <c r="H401" s="95"/>
    </row>
    <row r="402" spans="8:8" s="2" customFormat="1" x14ac:dyDescent="0.2">
      <c r="H402" s="95"/>
    </row>
    <row r="403" spans="8:8" s="2" customFormat="1" x14ac:dyDescent="0.2">
      <c r="H403" s="95"/>
    </row>
    <row r="454" spans="6:6" s="2" customFormat="1" x14ac:dyDescent="0.2">
      <c r="F454" s="83"/>
    </row>
    <row r="457" spans="6:6" s="2" customFormat="1" x14ac:dyDescent="0.2">
      <c r="F457" s="105"/>
    </row>
    <row r="458" spans="6:6" s="2" customFormat="1" x14ac:dyDescent="0.2">
      <c r="F458" s="98"/>
    </row>
    <row r="459" spans="6:6" s="2" customFormat="1" x14ac:dyDescent="0.2">
      <c r="F459" s="98"/>
    </row>
    <row r="460" spans="6:6" s="2" customFormat="1" x14ac:dyDescent="0.2">
      <c r="F460" s="98"/>
    </row>
    <row r="461" spans="6:6" s="2" customFormat="1" x14ac:dyDescent="0.2">
      <c r="F461" s="98"/>
    </row>
    <row r="462" spans="6:6" s="2" customFormat="1" x14ac:dyDescent="0.2">
      <c r="F462" s="98"/>
    </row>
    <row r="463" spans="6:6" s="2" customFormat="1" x14ac:dyDescent="0.2">
      <c r="F463" s="102"/>
    </row>
    <row r="464" spans="6:6" s="2" customFormat="1" x14ac:dyDescent="0.2">
      <c r="F464" s="98"/>
    </row>
    <row r="465" spans="6:6" s="2" customFormat="1" x14ac:dyDescent="0.2">
      <c r="F465" s="98"/>
    </row>
    <row r="466" spans="6:6" s="2" customFormat="1" x14ac:dyDescent="0.2">
      <c r="F466" s="95"/>
    </row>
    <row r="472" spans="6:6" s="2" customFormat="1" x14ac:dyDescent="0.2">
      <c r="F472" s="105"/>
    </row>
    <row r="473" spans="6:6" s="2" customFormat="1" x14ac:dyDescent="0.2">
      <c r="F473" s="98"/>
    </row>
    <row r="474" spans="6:6" s="2" customFormat="1" x14ac:dyDescent="0.2">
      <c r="F474" s="98"/>
    </row>
    <row r="475" spans="6:6" s="2" customFormat="1" x14ac:dyDescent="0.2">
      <c r="F475" s="105"/>
    </row>
    <row r="476" spans="6:6" s="2" customFormat="1" x14ac:dyDescent="0.2">
      <c r="F476" s="98"/>
    </row>
    <row r="477" spans="6:6" s="2" customFormat="1" x14ac:dyDescent="0.2">
      <c r="F477" s="98"/>
    </row>
    <row r="478" spans="6:6" s="2" customFormat="1" x14ac:dyDescent="0.2">
      <c r="F478" s="98"/>
    </row>
    <row r="479" spans="6:6" s="2" customFormat="1" x14ac:dyDescent="0.2">
      <c r="F479" s="98"/>
    </row>
    <row r="480" spans="6:6" s="2" customFormat="1" x14ac:dyDescent="0.2">
      <c r="F480" s="98"/>
    </row>
    <row r="481" spans="6:6" s="2" customFormat="1" x14ac:dyDescent="0.2">
      <c r="F481" s="98"/>
    </row>
    <row r="482" spans="6:6" s="2" customFormat="1" x14ac:dyDescent="0.2">
      <c r="F482" s="98"/>
    </row>
    <row r="483" spans="6:6" s="2" customFormat="1" x14ac:dyDescent="0.2">
      <c r="F483" s="98"/>
    </row>
    <row r="484" spans="6:6" s="2" customFormat="1" x14ac:dyDescent="0.2">
      <c r="F484" s="98"/>
    </row>
    <row r="544" spans="5:5" s="2" customFormat="1" x14ac:dyDescent="0.2">
      <c r="E544" s="111"/>
    </row>
    <row r="572" spans="5:5" s="2" customFormat="1" x14ac:dyDescent="0.2">
      <c r="E572" s="112"/>
    </row>
    <row r="704" spans="12:12" s="2" customFormat="1" x14ac:dyDescent="0.2">
      <c r="L704" s="94"/>
    </row>
    <row r="900" spans="5:5" s="2" customFormat="1" x14ac:dyDescent="0.2">
      <c r="E900" s="111"/>
    </row>
    <row r="901" spans="5:5" s="2" customFormat="1" x14ac:dyDescent="0.2">
      <c r="E901" s="111"/>
    </row>
  </sheetData>
  <mergeCells count="3">
    <mergeCell ref="C3:D3"/>
    <mergeCell ref="C52:D52"/>
    <mergeCell ref="C55:D55"/>
  </mergeCells>
  <conditionalFormatting sqref="C8:C12">
    <cfRule type="cellIs" dxfId="14" priority="10" stopIfTrue="1" operator="notEqual">
      <formula>0</formula>
    </cfRule>
  </conditionalFormatting>
  <conditionalFormatting sqref="C14:C16">
    <cfRule type="cellIs" dxfId="13" priority="9" stopIfTrue="1" operator="notEqual">
      <formula>0</formula>
    </cfRule>
  </conditionalFormatting>
  <conditionalFormatting sqref="C19">
    <cfRule type="cellIs" dxfId="12" priority="8" stopIfTrue="1" operator="notEqual">
      <formula>0</formula>
    </cfRule>
  </conditionalFormatting>
  <conditionalFormatting sqref="C21">
    <cfRule type="cellIs" dxfId="11" priority="7" stopIfTrue="1" operator="notEqual">
      <formula>0</formula>
    </cfRule>
  </conditionalFormatting>
  <conditionalFormatting sqref="C23">
    <cfRule type="cellIs" dxfId="10" priority="6" stopIfTrue="1" operator="notEqual">
      <formula>0</formula>
    </cfRule>
  </conditionalFormatting>
  <conditionalFormatting sqref="C25">
    <cfRule type="cellIs" dxfId="9" priority="5" stopIfTrue="1" operator="notEqual">
      <formula>0</formula>
    </cfRule>
  </conditionalFormatting>
  <conditionalFormatting sqref="D5">
    <cfRule type="cellIs" dxfId="8" priority="11" stopIfTrue="1" operator="notEqual">
      <formula>0</formula>
    </cfRule>
  </conditionalFormatting>
  <conditionalFormatting sqref="D30:D39">
    <cfRule type="cellIs" dxfId="7" priority="4" stopIfTrue="1" operator="notEqual">
      <formula>0</formula>
    </cfRule>
  </conditionalFormatting>
  <conditionalFormatting sqref="D42">
    <cfRule type="cellIs" dxfId="6" priority="3" stopIfTrue="1" operator="notEqual">
      <formula>0</formula>
    </cfRule>
  </conditionalFormatting>
  <conditionalFormatting sqref="J17">
    <cfRule type="cellIs" dxfId="5" priority="12" stopIfTrue="1" operator="notEqual">
      <formula>0</formula>
    </cfRule>
  </conditionalFormatting>
  <hyperlinks>
    <hyperlink ref="E1" location="'Struktur der Kalkulation'!A1" display="Navigation" xr:uid="{00000000-0004-0000-0700-000000000000}"/>
    <hyperlink ref="F1" location="Preisübersicht!A1" display="Preisübersicht" xr:uid="{00000000-0004-0000-0700-000001000000}"/>
  </hyperlinks>
  <pageMargins left="0.7" right="0.7" top="0.78740157499999996" bottom="0.78740157499999996" header="0.3" footer="0.3"/>
  <pageSetup paperSize="9" orientation="portrait" horizontalDpi="0" verticalDpi="0" r:id="rId1"/>
  <headerFooter>
    <oddHeader>&amp;LSächsische AufbauBank-Förderbank&amp;CHausmeisterdienste&amp;R25.06.2015</oddHeader>
    <oddFooter>&amp;L&amp;F&amp;CSeite &amp;P von &amp;N Seiten&amp;R&amp;A</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6">
    <tabColor indexed="12"/>
  </sheetPr>
  <dimension ref="A1:L55"/>
  <sheetViews>
    <sheetView showGridLines="0" showZeros="0" workbookViewId="0">
      <selection activeCell="H41" sqref="H41"/>
    </sheetView>
  </sheetViews>
  <sheetFormatPr baseColWidth="10" defaultColWidth="11.42578125" defaultRowHeight="12.75" x14ac:dyDescent="0.2"/>
  <cols>
    <col min="1" max="1" width="5" style="121" bestFit="1" customWidth="1"/>
    <col min="2" max="2" width="48.85546875" style="116" customWidth="1"/>
    <col min="3" max="3" width="13.140625" style="69" customWidth="1"/>
    <col min="4" max="6" width="11.42578125" style="68"/>
    <col min="7" max="8" width="16" style="68" customWidth="1"/>
    <col min="9" max="12" width="11.42578125" style="68"/>
    <col min="13" max="16384" width="11.42578125" style="116"/>
  </cols>
  <sheetData>
    <row r="1" spans="1:10" x14ac:dyDescent="0.2">
      <c r="A1" s="71">
        <f>'SVS techn. Hausmeister'!A1</f>
        <v>0</v>
      </c>
      <c r="B1" s="114" t="str">
        <f>'SVS techn. Hausmeister'!B1</f>
        <v>Stundenverrechnungssätze</v>
      </c>
      <c r="C1" s="66"/>
      <c r="G1" s="147" t="s">
        <v>507</v>
      </c>
      <c r="H1" s="147"/>
      <c r="I1" s="147"/>
      <c r="J1" s="147"/>
    </row>
    <row r="2" spans="1:10" x14ac:dyDescent="0.2">
      <c r="A2" s="71">
        <f>'SVS techn. Hausmeister'!A2</f>
        <v>0</v>
      </c>
      <c r="B2" s="114" t="str">
        <f>'SVS techn. Hausmeister'!B2</f>
        <v>für technischen Hausmeister</v>
      </c>
      <c r="C2" s="66"/>
      <c r="G2" s="147" t="s">
        <v>508</v>
      </c>
      <c r="H2" s="147"/>
      <c r="I2" s="147"/>
      <c r="J2" s="147"/>
    </row>
    <row r="3" spans="1:10" x14ac:dyDescent="0.2">
      <c r="A3" s="71">
        <f>'SVS techn. Hausmeister'!A3</f>
        <v>0</v>
      </c>
      <c r="B3" s="114" t="str">
        <f>'SVS techn. Hausmeister'!B3</f>
        <v>Name des Unternehmens, Betriebssitz</v>
      </c>
      <c r="C3" s="71"/>
      <c r="G3" s="147" t="s">
        <v>509</v>
      </c>
      <c r="H3" s="147"/>
      <c r="I3" s="147"/>
      <c r="J3" s="147"/>
    </row>
    <row r="4" spans="1:10" x14ac:dyDescent="0.2">
      <c r="A4" s="71">
        <f>'SVS techn. Hausmeister'!A4</f>
        <v>0</v>
      </c>
      <c r="B4" s="114">
        <f>'SVS techn. Hausmeister'!B4</f>
        <v>0</v>
      </c>
      <c r="C4" s="117"/>
      <c r="D4" s="137">
        <f>Preisübersicht!$E$46</f>
        <v>0</v>
      </c>
    </row>
    <row r="5" spans="1:10" x14ac:dyDescent="0.2">
      <c r="A5" s="71">
        <f>'SVS techn. Hausmeister'!A5</f>
        <v>0</v>
      </c>
      <c r="B5" s="114" t="str">
        <f>'SVS techn. Hausmeister'!B5</f>
        <v>Lohn Hausmeistertätigkeit</v>
      </c>
      <c r="C5" s="118">
        <f>'SVS techn. Hausmeister'!D5</f>
        <v>0</v>
      </c>
      <c r="D5" s="135">
        <f>+C5*$D$4</f>
        <v>0</v>
      </c>
    </row>
    <row r="6" spans="1:10" x14ac:dyDescent="0.2">
      <c r="A6" s="71">
        <f>'SVS techn. Hausmeister'!A6</f>
        <v>0</v>
      </c>
      <c r="B6" s="114">
        <f>'SVS techn. Hausmeister'!B6</f>
        <v>0</v>
      </c>
      <c r="C6" s="119"/>
      <c r="D6" s="135"/>
    </row>
    <row r="7" spans="1:10" x14ac:dyDescent="0.2">
      <c r="A7" s="71" t="str">
        <f>'SVS techn. Hausmeister'!A7</f>
        <v>A</v>
      </c>
      <c r="B7" s="114" t="str">
        <f>'SVS techn. Hausmeister'!B7</f>
        <v>Lohnnebenkosten gesetzlich</v>
      </c>
      <c r="C7" s="120"/>
      <c r="D7" s="135"/>
    </row>
    <row r="8" spans="1:10" x14ac:dyDescent="0.2">
      <c r="A8" s="71" t="str">
        <f>'SVS techn. Hausmeister'!A8</f>
        <v>1.</v>
      </c>
      <c r="B8" s="114" t="str">
        <f>'SVS techn. Hausmeister'!B8</f>
        <v>Rentenversicherung</v>
      </c>
      <c r="C8" s="74">
        <f>'SVS techn. Hausmeister'!D8</f>
        <v>0</v>
      </c>
      <c r="D8" s="135">
        <f t="shared" ref="D8:D15" si="0">$D$4*C8</f>
        <v>0</v>
      </c>
    </row>
    <row r="9" spans="1:10" x14ac:dyDescent="0.2">
      <c r="A9" s="71" t="str">
        <f>'SVS techn. Hausmeister'!A9</f>
        <v>2.</v>
      </c>
      <c r="B9" s="114" t="str">
        <f>'SVS techn. Hausmeister'!B9</f>
        <v>Krankenversicherung</v>
      </c>
      <c r="C9" s="74">
        <f>'SVS techn. Hausmeister'!D9</f>
        <v>0</v>
      </c>
      <c r="D9" s="135">
        <f t="shared" si="0"/>
        <v>0</v>
      </c>
    </row>
    <row r="10" spans="1:10" x14ac:dyDescent="0.2">
      <c r="A10" s="71" t="str">
        <f>'SVS techn. Hausmeister'!A10</f>
        <v>3.</v>
      </c>
      <c r="B10" s="114" t="str">
        <f>'SVS techn. Hausmeister'!B10</f>
        <v>Arbeitslosenversicherung</v>
      </c>
      <c r="C10" s="74">
        <f>'SVS techn. Hausmeister'!D10</f>
        <v>0</v>
      </c>
      <c r="D10" s="135">
        <f t="shared" si="0"/>
        <v>0</v>
      </c>
    </row>
    <row r="11" spans="1:10" x14ac:dyDescent="0.2">
      <c r="A11" s="71" t="str">
        <f>'SVS techn. Hausmeister'!A11</f>
        <v>4.</v>
      </c>
      <c r="B11" s="114" t="str">
        <f>'SVS techn. Hausmeister'!B11</f>
        <v>Pflegeversicherung</v>
      </c>
      <c r="C11" s="74">
        <f>'SVS techn. Hausmeister'!D11</f>
        <v>0</v>
      </c>
      <c r="D11" s="135">
        <f t="shared" si="0"/>
        <v>0</v>
      </c>
    </row>
    <row r="12" spans="1:10" x14ac:dyDescent="0.2">
      <c r="A12" s="71" t="str">
        <f>'SVS techn. Hausmeister'!A12</f>
        <v>5.</v>
      </c>
      <c r="B12" s="114" t="str">
        <f>'SVS techn. Hausmeister'!B12</f>
        <v>U2 Mutterschaftsaufwendungen</v>
      </c>
      <c r="C12" s="74">
        <f>'SVS techn. Hausmeister'!D12</f>
        <v>0</v>
      </c>
      <c r="D12" s="135">
        <f t="shared" si="0"/>
        <v>0</v>
      </c>
    </row>
    <row r="13" spans="1:10" x14ac:dyDescent="0.2">
      <c r="A13" s="71">
        <f>'SVS techn. Hausmeister'!A13</f>
        <v>0</v>
      </c>
      <c r="B13" s="114" t="str">
        <f>'SVS techn. Hausmeister'!B13</f>
        <v>Summe Arbeitgeberanteil Sozialversicherung</v>
      </c>
      <c r="C13" s="74">
        <f>'SVS techn. Hausmeister'!D13</f>
        <v>0</v>
      </c>
      <c r="D13" s="135">
        <f t="shared" si="0"/>
        <v>0</v>
      </c>
    </row>
    <row r="14" spans="1:10" x14ac:dyDescent="0.2">
      <c r="A14" s="71" t="str">
        <f>'SVS techn. Hausmeister'!A14</f>
        <v>6.</v>
      </c>
      <c r="B14" s="114" t="str">
        <f>'SVS techn. Hausmeister'!B14</f>
        <v>Gesetzliche Unfallversicherung (Berufsgenossenschaft)</v>
      </c>
      <c r="C14" s="74">
        <f>'SVS techn. Hausmeister'!D14</f>
        <v>0</v>
      </c>
      <c r="D14" s="135">
        <f t="shared" si="0"/>
        <v>0</v>
      </c>
    </row>
    <row r="15" spans="1:10" x14ac:dyDescent="0.2">
      <c r="A15" s="71" t="str">
        <f>'SVS techn. Hausmeister'!A15</f>
        <v>7.</v>
      </c>
      <c r="B15" s="114" t="str">
        <f>'SVS techn. Hausmeister'!B15</f>
        <v>Insolvenzgeldumlage</v>
      </c>
      <c r="C15" s="74">
        <f>'SVS techn. Hausmeister'!D15</f>
        <v>0</v>
      </c>
      <c r="D15" s="135">
        <f t="shared" si="0"/>
        <v>0</v>
      </c>
    </row>
    <row r="16" spans="1:10" x14ac:dyDescent="0.2">
      <c r="A16" s="71" t="str">
        <f>'SVS techn. Hausmeister'!A16</f>
        <v>8.</v>
      </c>
      <c r="B16" s="114" t="str">
        <f>'SVS techn. Hausmeister'!B16</f>
        <v>Zusammenfassung von Beiträgen: (Eintrag der Positionen)</v>
      </c>
      <c r="C16" s="74">
        <f>'SVS techn. Hausmeister'!D16</f>
        <v>0</v>
      </c>
      <c r="D16" s="135"/>
    </row>
    <row r="17" spans="1:8" x14ac:dyDescent="0.2">
      <c r="A17" s="71">
        <f>'SVS techn. Hausmeister'!A17</f>
        <v>0</v>
      </c>
      <c r="B17" s="114" t="str">
        <f>'SVS techn. Hausmeister'!B17</f>
        <v>Summe Position A</v>
      </c>
      <c r="C17" s="74">
        <f>'SVS techn. Hausmeister'!D17</f>
        <v>0</v>
      </c>
      <c r="D17" s="135">
        <f>$D$4*C17</f>
        <v>0</v>
      </c>
    </row>
    <row r="18" spans="1:8" x14ac:dyDescent="0.2">
      <c r="A18" s="71" t="str">
        <f>'SVS techn. Hausmeister'!A18</f>
        <v>B</v>
      </c>
      <c r="B18" s="114" t="str">
        <f>'SVS techn. Hausmeister'!B18</f>
        <v>Lohnfolgekosten</v>
      </c>
      <c r="C18" s="74">
        <f>'SVS techn. Hausmeister'!D18</f>
        <v>0</v>
      </c>
      <c r="D18" s="135"/>
    </row>
    <row r="19" spans="1:8" x14ac:dyDescent="0.2">
      <c r="A19" s="71" t="str">
        <f>'SVS techn. Hausmeister'!A19</f>
        <v>1.</v>
      </c>
      <c r="B19" s="114" t="str">
        <f>'SVS techn. Hausmeister'!B19</f>
        <v xml:space="preserve">Urlaub </v>
      </c>
      <c r="C19" s="74">
        <f>'SVS techn. Hausmeister'!D19</f>
        <v>0</v>
      </c>
      <c r="D19" s="135">
        <f t="shared" ref="D19:D28" si="1">$D$4*C19</f>
        <v>0</v>
      </c>
    </row>
    <row r="20" spans="1:8" x14ac:dyDescent="0.2">
      <c r="A20" s="71" t="str">
        <f>'SVS techn. Hausmeister'!A20</f>
        <v>1.a</v>
      </c>
      <c r="B20" s="114" t="str">
        <f>'SVS techn. Hausmeister'!B20</f>
        <v>Sozialversicherungsbeiträge aus Pos. B1</v>
      </c>
      <c r="C20" s="74" t="str">
        <f>'SVS techn. Hausmeister'!D20</f>
        <v/>
      </c>
      <c r="D20" s="135" t="e">
        <f t="shared" si="1"/>
        <v>#VALUE!</v>
      </c>
    </row>
    <row r="21" spans="1:8" x14ac:dyDescent="0.2">
      <c r="A21" s="71" t="str">
        <f>'SVS techn. Hausmeister'!A21</f>
        <v>2.</v>
      </c>
      <c r="B21" s="114" t="str">
        <f>'SVS techn. Hausmeister'!B21</f>
        <v>Gesetzliche Feiertage</v>
      </c>
      <c r="C21" s="74">
        <f>'SVS techn. Hausmeister'!D21</f>
        <v>0</v>
      </c>
      <c r="D21" s="135">
        <f t="shared" si="1"/>
        <v>0</v>
      </c>
    </row>
    <row r="22" spans="1:8" x14ac:dyDescent="0.2">
      <c r="A22" s="71" t="str">
        <f>'SVS techn. Hausmeister'!A22</f>
        <v>2.a</v>
      </c>
      <c r="B22" s="114" t="str">
        <f>'SVS techn. Hausmeister'!B22</f>
        <v>Sozialversicherungsbeiträge aus Pos. B2</v>
      </c>
      <c r="C22" s="74" t="str">
        <f>'SVS techn. Hausmeister'!D22</f>
        <v/>
      </c>
      <c r="D22" s="135" t="e">
        <f t="shared" si="1"/>
        <v>#VALUE!</v>
      </c>
    </row>
    <row r="23" spans="1:8" x14ac:dyDescent="0.2">
      <c r="A23" s="71" t="str">
        <f>'SVS techn. Hausmeister'!A23</f>
        <v>3.</v>
      </c>
      <c r="B23" s="114" t="str">
        <f>'SVS techn. Hausmeister'!B23</f>
        <v>Gesetzliche Lohnfortzahlung im Krankenfall</v>
      </c>
      <c r="C23" s="74">
        <f>'SVS techn. Hausmeister'!D23</f>
        <v>0</v>
      </c>
      <c r="D23" s="135">
        <f t="shared" si="1"/>
        <v>0</v>
      </c>
    </row>
    <row r="24" spans="1:8" x14ac:dyDescent="0.2">
      <c r="A24" s="71" t="str">
        <f>'SVS techn. Hausmeister'!A24</f>
        <v>3.a</v>
      </c>
      <c r="B24" s="114" t="str">
        <f>'SVS techn. Hausmeister'!B24</f>
        <v>Sozialversicherungsbeiträge aus Pos. B3</v>
      </c>
      <c r="C24" s="74" t="str">
        <f>'SVS techn. Hausmeister'!D24</f>
        <v/>
      </c>
      <c r="D24" s="135" t="e">
        <f t="shared" si="1"/>
        <v>#VALUE!</v>
      </c>
    </row>
    <row r="25" spans="1:8" x14ac:dyDescent="0.2">
      <c r="A25" s="71">
        <f>'SVS techn. Hausmeister'!A25</f>
        <v>4</v>
      </c>
      <c r="B25" s="114" t="str">
        <f>'SVS techn. Hausmeister'!B25</f>
        <v>Tarifliche Arbeitsfreistellung</v>
      </c>
      <c r="C25" s="74">
        <f>'SVS techn. Hausmeister'!D25</f>
        <v>0</v>
      </c>
      <c r="D25" s="135">
        <f t="shared" si="1"/>
        <v>0</v>
      </c>
    </row>
    <row r="26" spans="1:8" x14ac:dyDescent="0.2">
      <c r="A26" s="71" t="str">
        <f>'SVS techn. Hausmeister'!A26</f>
        <v>4.a</v>
      </c>
      <c r="B26" s="114" t="str">
        <f>'SVS techn. Hausmeister'!B26</f>
        <v>Sozialversicherungsbeitärge aus Pos. B4</v>
      </c>
      <c r="C26" s="74" t="str">
        <f>'SVS techn. Hausmeister'!D26</f>
        <v/>
      </c>
      <c r="D26" s="135" t="e">
        <f t="shared" si="1"/>
        <v>#VALUE!</v>
      </c>
    </row>
    <row r="27" spans="1:8" x14ac:dyDescent="0.2">
      <c r="A27" s="71">
        <f>'SVS techn. Hausmeister'!A27</f>
        <v>0</v>
      </c>
      <c r="B27" s="114" t="str">
        <f>'SVS techn. Hausmeister'!B27</f>
        <v>Summe Pos. B</v>
      </c>
      <c r="C27" s="74">
        <f>'SVS techn. Hausmeister'!D27</f>
        <v>0</v>
      </c>
      <c r="D27" s="135">
        <f t="shared" si="1"/>
        <v>0</v>
      </c>
    </row>
    <row r="28" spans="1:8" x14ac:dyDescent="0.2">
      <c r="A28" s="71">
        <f>'SVS techn. Hausmeister'!A28</f>
        <v>0</v>
      </c>
      <c r="B28" s="114" t="str">
        <f>'SVS techn. Hausmeister'!B28</f>
        <v>Summe Positionen A und B:</v>
      </c>
      <c r="C28" s="74">
        <f>'SVS techn. Hausmeister'!D28</f>
        <v>0</v>
      </c>
      <c r="D28" s="135">
        <f t="shared" si="1"/>
        <v>0</v>
      </c>
    </row>
    <row r="29" spans="1:8" x14ac:dyDescent="0.2">
      <c r="A29" s="71" t="str">
        <f>'SVS techn. Hausmeister'!A29</f>
        <v>C.</v>
      </c>
      <c r="B29" s="114" t="str">
        <f>'SVS techn. Hausmeister'!B29</f>
        <v>Sonstige Kosten</v>
      </c>
      <c r="C29" s="74">
        <f>'SVS techn. Hausmeister'!D29</f>
        <v>0</v>
      </c>
      <c r="D29" s="135"/>
      <c r="E29" s="68" t="s">
        <v>658</v>
      </c>
      <c r="F29" s="68" t="s">
        <v>659</v>
      </c>
      <c r="G29" s="68" t="s">
        <v>660</v>
      </c>
      <c r="H29" s="68" t="s">
        <v>661</v>
      </c>
    </row>
    <row r="30" spans="1:8" x14ac:dyDescent="0.2">
      <c r="A30" s="71" t="str">
        <f>'SVS techn. Hausmeister'!A30</f>
        <v>1.</v>
      </c>
      <c r="B30" s="114" t="str">
        <f>'SVS techn. Hausmeister'!B30</f>
        <v>Material-Geräte</v>
      </c>
      <c r="C30" s="74">
        <f>'SVS techn. Hausmeister'!D30</f>
        <v>0</v>
      </c>
      <c r="D30" s="135">
        <f t="shared" ref="D30:D40" si="2">$D$4*C30</f>
        <v>0</v>
      </c>
      <c r="E30" s="136">
        <f>Preisübersicht!Q32*2*0.75</f>
        <v>0</v>
      </c>
      <c r="F30" s="124">
        <f>Preisübersicht!E47</f>
        <v>0</v>
      </c>
      <c r="G30" s="68" t="e">
        <f>E30/F30</f>
        <v>#DIV/0!</v>
      </c>
      <c r="H30" s="125" t="e">
        <f>D30/G30</f>
        <v>#DIV/0!</v>
      </c>
    </row>
    <row r="31" spans="1:8" x14ac:dyDescent="0.2">
      <c r="A31" s="71" t="str">
        <f>'SVS techn. Hausmeister'!A31</f>
        <v>2.</v>
      </c>
      <c r="B31" s="114" t="str">
        <f>'SVS techn. Hausmeister'!B31</f>
        <v>AFA für Maschinen, Geräte und Betriebskosten</v>
      </c>
      <c r="C31" s="74">
        <f>'SVS techn. Hausmeister'!D31</f>
        <v>0</v>
      </c>
      <c r="D31" s="135">
        <f t="shared" si="2"/>
        <v>0</v>
      </c>
      <c r="E31" s="68" t="s">
        <v>825</v>
      </c>
      <c r="F31" s="68" t="s">
        <v>680</v>
      </c>
    </row>
    <row r="32" spans="1:8" x14ac:dyDescent="0.2">
      <c r="A32" s="71" t="str">
        <f>'SVS techn. Hausmeister'!A32</f>
        <v>3.</v>
      </c>
      <c r="B32" s="114" t="str">
        <f>'SVS techn. Hausmeister'!B32</f>
        <v>Objektleitungskosten</v>
      </c>
      <c r="C32" s="74">
        <f>'SVS techn. Hausmeister'!D32</f>
        <v>0</v>
      </c>
      <c r="D32" s="135">
        <f t="shared" si="2"/>
        <v>0</v>
      </c>
      <c r="E32" s="134">
        <f>Preisübersicht!E45</f>
        <v>0</v>
      </c>
      <c r="F32" s="125" t="e">
        <f>D32/E32</f>
        <v>#DIV/0!</v>
      </c>
    </row>
    <row r="33" spans="1:4" x14ac:dyDescent="0.2">
      <c r="A33" s="71" t="str">
        <f>'SVS techn. Hausmeister'!A33</f>
        <v>4.</v>
      </c>
      <c r="B33" s="114" t="str">
        <f>'SVS techn. Hausmeister'!B33</f>
        <v>Gewerbesteuer</v>
      </c>
      <c r="C33" s="74">
        <f>'SVS techn. Hausmeister'!D33</f>
        <v>0</v>
      </c>
      <c r="D33" s="135">
        <f t="shared" si="2"/>
        <v>0</v>
      </c>
    </row>
    <row r="34" spans="1:4" x14ac:dyDescent="0.2">
      <c r="A34" s="71" t="str">
        <f>'SVS techn. Hausmeister'!A34</f>
        <v>5.</v>
      </c>
      <c r="B34" s="114" t="str">
        <f>'SVS techn. Hausmeister'!B34</f>
        <v>Kosten für Zertifizierung</v>
      </c>
      <c r="C34" s="74">
        <f>'SVS techn. Hausmeister'!D34</f>
        <v>0</v>
      </c>
      <c r="D34" s="135">
        <f t="shared" si="2"/>
        <v>0</v>
      </c>
    </row>
    <row r="35" spans="1:4" x14ac:dyDescent="0.2">
      <c r="A35" s="71" t="str">
        <f>'SVS techn. Hausmeister'!A35</f>
        <v>6.</v>
      </c>
      <c r="B35" s="114" t="str">
        <f>'SVS techn. Hausmeister'!B35</f>
        <v>Haftpflichtversicherung</v>
      </c>
      <c r="C35" s="74">
        <f>'SVS techn. Hausmeister'!D35</f>
        <v>0</v>
      </c>
      <c r="D35" s="135">
        <f t="shared" si="2"/>
        <v>0</v>
      </c>
    </row>
    <row r="36" spans="1:4" x14ac:dyDescent="0.2">
      <c r="A36" s="71" t="str">
        <f>'SVS techn. Hausmeister'!A36</f>
        <v>7.</v>
      </c>
      <c r="B36" s="114" t="str">
        <f>'SVS techn. Hausmeister'!B36</f>
        <v>Sonstige Verwaltungskosten</v>
      </c>
      <c r="C36" s="74">
        <f>'SVS techn. Hausmeister'!D36</f>
        <v>0</v>
      </c>
      <c r="D36" s="135">
        <f t="shared" si="2"/>
        <v>0</v>
      </c>
    </row>
    <row r="37" spans="1:4" x14ac:dyDescent="0.2">
      <c r="A37" s="71" t="str">
        <f>'SVS techn. Hausmeister'!A37</f>
        <v>8.</v>
      </c>
      <c r="B37" s="114" t="str">
        <f>'SVS techn. Hausmeister'!B37</f>
        <v>Kaufmännische Angestellte inkl. Lohnfolgekosten</v>
      </c>
      <c r="C37" s="74">
        <f>'SVS techn. Hausmeister'!D37</f>
        <v>0</v>
      </c>
      <c r="D37" s="135">
        <f t="shared" si="2"/>
        <v>0</v>
      </c>
    </row>
    <row r="38" spans="1:4" x14ac:dyDescent="0.2">
      <c r="A38" s="71" t="str">
        <f>'SVS techn. Hausmeister'!A38</f>
        <v>9.</v>
      </c>
      <c r="B38" s="114" t="str">
        <f>'SVS techn. Hausmeister'!B38</f>
        <v>Sonstige auftragsbezogenen Kosten *</v>
      </c>
      <c r="C38" s="74">
        <f>'SVS techn. Hausmeister'!D38</f>
        <v>0</v>
      </c>
      <c r="D38" s="135">
        <f t="shared" si="2"/>
        <v>0</v>
      </c>
    </row>
    <row r="39" spans="1:4" x14ac:dyDescent="0.2">
      <c r="A39" s="71" t="str">
        <f>'SVS techn. Hausmeister'!A39</f>
        <v>10.</v>
      </c>
      <c r="B39" s="114" t="str">
        <f>'SVS techn. Hausmeister'!B39</f>
        <v>Sonstige unternehmensbezogenen Kosten*</v>
      </c>
      <c r="C39" s="74">
        <f>'SVS techn. Hausmeister'!D39</f>
        <v>0</v>
      </c>
      <c r="D39" s="135">
        <f t="shared" si="2"/>
        <v>0</v>
      </c>
    </row>
    <row r="40" spans="1:4" x14ac:dyDescent="0.2">
      <c r="A40" s="71">
        <f>'SVS techn. Hausmeister'!A40</f>
        <v>0</v>
      </c>
      <c r="B40" s="114" t="str">
        <f>'SVS techn. Hausmeister'!B40</f>
        <v>Summe Position C:</v>
      </c>
      <c r="C40" s="74">
        <f>'SVS techn. Hausmeister'!D40</f>
        <v>0</v>
      </c>
      <c r="D40" s="135">
        <f t="shared" si="2"/>
        <v>0</v>
      </c>
    </row>
    <row r="41" spans="1:4" x14ac:dyDescent="0.2">
      <c r="A41" s="71">
        <f>'SVS techn. Hausmeister'!A41</f>
        <v>0</v>
      </c>
      <c r="B41" s="114" t="str">
        <f>'SVS techn. Hausmeister'!B41</f>
        <v>Gesamtkosten (Tariflohn + Pos. A,B und C)</v>
      </c>
      <c r="C41" s="74">
        <f>'SVS techn. Hausmeister'!D41</f>
        <v>0</v>
      </c>
      <c r="D41" s="135"/>
    </row>
    <row r="42" spans="1:4" x14ac:dyDescent="0.2">
      <c r="A42" s="71" t="str">
        <f>'SVS techn. Hausmeister'!A42</f>
        <v>D</v>
      </c>
      <c r="B42" s="114" t="str">
        <f>'SVS techn. Hausmeister'!B42</f>
        <v>Risiko und Gewinn</v>
      </c>
      <c r="C42" s="74">
        <f>'SVS techn. Hausmeister'!D42</f>
        <v>0</v>
      </c>
      <c r="D42" s="135">
        <f>$D$4*C42</f>
        <v>0</v>
      </c>
    </row>
    <row r="43" spans="1:4" x14ac:dyDescent="0.2">
      <c r="A43" s="71">
        <f>'SVS techn. Hausmeister'!A43</f>
        <v>0</v>
      </c>
      <c r="B43" s="114" t="str">
        <f>'SVS techn. Hausmeister'!B43</f>
        <v>Stundenverrechnungssatz (werktags, Mo-Fr)</v>
      </c>
      <c r="C43" s="74">
        <f>'SVS techn. Hausmeister'!D43</f>
        <v>0</v>
      </c>
      <c r="D43" s="135">
        <f>$D$4*C43</f>
        <v>0</v>
      </c>
    </row>
    <row r="44" spans="1:4" x14ac:dyDescent="0.2">
      <c r="A44" s="115"/>
      <c r="B44" s="115"/>
      <c r="C44" s="115"/>
    </row>
    <row r="45" spans="1:4" x14ac:dyDescent="0.2">
      <c r="A45" s="115"/>
      <c r="B45" s="115"/>
      <c r="C45" s="115"/>
    </row>
    <row r="46" spans="1:4" x14ac:dyDescent="0.2">
      <c r="A46" s="115"/>
      <c r="B46" s="115"/>
      <c r="C46" s="115"/>
    </row>
    <row r="47" spans="1:4" x14ac:dyDescent="0.2">
      <c r="A47" s="115"/>
      <c r="B47" s="115"/>
      <c r="C47" s="115"/>
    </row>
    <row r="48" spans="1:4" x14ac:dyDescent="0.2">
      <c r="A48" s="115"/>
      <c r="B48" s="115"/>
      <c r="C48" s="115"/>
    </row>
    <row r="49" spans="1:3" x14ac:dyDescent="0.2">
      <c r="A49" s="115"/>
      <c r="B49" s="115"/>
      <c r="C49" s="115"/>
    </row>
    <row r="50" spans="1:3" x14ac:dyDescent="0.2">
      <c r="A50" s="115"/>
      <c r="B50" s="115"/>
      <c r="C50" s="115"/>
    </row>
    <row r="51" spans="1:3" x14ac:dyDescent="0.2">
      <c r="A51" s="115"/>
      <c r="B51" s="115"/>
      <c r="C51" s="115"/>
    </row>
    <row r="52" spans="1:3" x14ac:dyDescent="0.2">
      <c r="A52" s="115"/>
      <c r="B52" s="115"/>
      <c r="C52" s="115"/>
    </row>
    <row r="53" spans="1:3" x14ac:dyDescent="0.2">
      <c r="A53" s="115"/>
      <c r="B53" s="115"/>
      <c r="C53" s="115"/>
    </row>
    <row r="55" spans="1:3" x14ac:dyDescent="0.2">
      <c r="B55" s="48"/>
      <c r="C55" s="48"/>
    </row>
  </sheetData>
  <phoneticPr fontId="51" type="noConversion"/>
  <conditionalFormatting sqref="C5">
    <cfRule type="cellIs" dxfId="4" priority="1" stopIfTrue="1" operator="notEqual">
      <formula>0</formula>
    </cfRule>
  </conditionalFormatting>
  <conditionalFormatting sqref="F32">
    <cfRule type="cellIs" dxfId="3" priority="2" stopIfTrue="1" operator="lessThan">
      <formula>$C$43</formula>
    </cfRule>
    <cfRule type="cellIs" dxfId="2" priority="3" stopIfTrue="1" operator="greaterThanOrEqual">
      <formula>$C$43</formula>
    </cfRule>
  </conditionalFormatting>
  <conditionalFormatting sqref="H30">
    <cfRule type="cellIs" dxfId="1" priority="4" stopIfTrue="1" operator="lessThan">
      <formula>0.01</formula>
    </cfRule>
    <cfRule type="cellIs" dxfId="0" priority="5" stopIfTrue="1" operator="greaterThanOrEqual">
      <formula>0.1</formula>
    </cfRule>
  </conditionalFormatting>
  <pageMargins left="0.78740157499999996" right="0.78740157499999996" top="0.984251969" bottom="0.984251969" header="0.4921259845" footer="0.4921259845"/>
  <pageSetup paperSize="9" orientation="portrait" r:id="rId1"/>
  <headerFooter alignWithMargins="0">
    <oddHeader>&amp;LSächsische AufbauBank-Förderbank&amp;CHausmeisterdienste&amp;R25.06.2015</oddHeader>
    <oddFooter>&amp;L&amp;F&amp;CSeite &amp;P von &amp;N Seiten&amp;R&amp;A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47"/>
  <dimension ref="A1:E703"/>
  <sheetViews>
    <sheetView showGridLines="0" showZeros="0" topLeftCell="F1" workbookViewId="0">
      <selection activeCell="E1" sqref="A1:E1048576"/>
    </sheetView>
  </sheetViews>
  <sheetFormatPr baseColWidth="10" defaultColWidth="11.42578125" defaultRowHeight="12.75" x14ac:dyDescent="0.2"/>
  <cols>
    <col min="1" max="1" width="11.42578125" style="224" hidden="1" customWidth="1"/>
    <col min="2" max="2" width="78.42578125" style="225" hidden="1" customWidth="1"/>
    <col min="3" max="3" width="11.42578125" style="224" hidden="1" customWidth="1"/>
    <col min="4" max="5" width="11.42578125" style="225" hidden="1" customWidth="1"/>
    <col min="6" max="7" width="11.42578125" style="131" customWidth="1"/>
    <col min="8" max="10" width="11.42578125" style="131"/>
    <col min="11" max="11" width="9.5703125" style="131" customWidth="1"/>
    <col min="12" max="16384" width="11.42578125" style="131"/>
  </cols>
  <sheetData>
    <row r="1" spans="1:3" x14ac:dyDescent="0.2">
      <c r="A1" s="222">
        <v>3</v>
      </c>
      <c r="B1" s="223" t="s">
        <v>963</v>
      </c>
      <c r="C1" s="224">
        <f>A1</f>
        <v>3</v>
      </c>
    </row>
    <row r="2" spans="1:3" x14ac:dyDescent="0.2">
      <c r="A2" s="222" t="s">
        <v>657</v>
      </c>
      <c r="B2" s="226" t="s">
        <v>956</v>
      </c>
      <c r="C2" s="224" t="str">
        <f t="shared" ref="C2:C65" si="0">A2</f>
        <v>17;18,19</v>
      </c>
    </row>
    <row r="3" spans="1:3" x14ac:dyDescent="0.2">
      <c r="A3" s="222" t="s">
        <v>657</v>
      </c>
      <c r="B3" s="226" t="s">
        <v>968</v>
      </c>
      <c r="C3" s="224" t="str">
        <f t="shared" si="0"/>
        <v>17;18,19</v>
      </c>
    </row>
    <row r="4" spans="1:3" x14ac:dyDescent="0.2">
      <c r="A4" s="222">
        <v>23</v>
      </c>
      <c r="B4" s="223" t="s">
        <v>965</v>
      </c>
      <c r="C4" s="224">
        <f t="shared" si="0"/>
        <v>23</v>
      </c>
    </row>
    <row r="5" spans="1:3" x14ac:dyDescent="0.2">
      <c r="A5" s="222">
        <v>23</v>
      </c>
      <c r="B5" s="223" t="s">
        <v>966</v>
      </c>
      <c r="C5" s="224">
        <f t="shared" si="0"/>
        <v>23</v>
      </c>
    </row>
    <row r="6" spans="1:3" x14ac:dyDescent="0.2">
      <c r="A6" s="222">
        <v>23</v>
      </c>
      <c r="B6" s="227" t="s">
        <v>964</v>
      </c>
      <c r="C6" s="224">
        <f t="shared" si="0"/>
        <v>23</v>
      </c>
    </row>
    <row r="7" spans="1:3" x14ac:dyDescent="0.2">
      <c r="A7" s="222" t="s">
        <v>656</v>
      </c>
      <c r="B7" s="227" t="s">
        <v>586</v>
      </c>
      <c r="C7" s="224" t="str">
        <f t="shared" si="0"/>
        <v>23;26</v>
      </c>
    </row>
    <row r="8" spans="1:3" x14ac:dyDescent="0.2">
      <c r="A8" s="222" t="s">
        <v>656</v>
      </c>
      <c r="B8" s="223" t="s">
        <v>967</v>
      </c>
      <c r="C8" s="224" t="str">
        <f t="shared" si="0"/>
        <v>23;26</v>
      </c>
    </row>
    <row r="9" spans="1:3" x14ac:dyDescent="0.2">
      <c r="A9" s="222" t="s">
        <v>656</v>
      </c>
      <c r="B9" s="227" t="s">
        <v>587</v>
      </c>
      <c r="C9" s="224" t="str">
        <f t="shared" si="0"/>
        <v>23;26</v>
      </c>
    </row>
    <row r="10" spans="1:3" x14ac:dyDescent="0.2">
      <c r="A10" s="222">
        <v>23</v>
      </c>
      <c r="B10" s="227" t="s">
        <v>588</v>
      </c>
      <c r="C10" s="224">
        <f t="shared" si="0"/>
        <v>23</v>
      </c>
    </row>
    <row r="11" spans="1:3" x14ac:dyDescent="0.2">
      <c r="A11" s="222" t="s">
        <v>656</v>
      </c>
      <c r="B11" s="227" t="s">
        <v>788</v>
      </c>
      <c r="C11" s="224" t="str">
        <f t="shared" si="0"/>
        <v>23;26</v>
      </c>
    </row>
    <row r="12" spans="1:3" x14ac:dyDescent="0.2">
      <c r="A12" s="222" t="s">
        <v>656</v>
      </c>
      <c r="B12" s="227" t="s">
        <v>411</v>
      </c>
      <c r="C12" s="224" t="str">
        <f t="shared" si="0"/>
        <v>23;26</v>
      </c>
    </row>
    <row r="13" spans="1:3" x14ac:dyDescent="0.2">
      <c r="A13" s="222">
        <v>21</v>
      </c>
      <c r="B13" s="227" t="s">
        <v>412</v>
      </c>
      <c r="C13" s="224">
        <f t="shared" si="0"/>
        <v>21</v>
      </c>
    </row>
    <row r="14" spans="1:3" x14ac:dyDescent="0.2">
      <c r="A14" s="222">
        <v>22</v>
      </c>
      <c r="B14" s="227" t="s">
        <v>413</v>
      </c>
      <c r="C14" s="224">
        <f t="shared" si="0"/>
        <v>22</v>
      </c>
    </row>
    <row r="15" spans="1:3" x14ac:dyDescent="0.2">
      <c r="A15" s="222">
        <v>16</v>
      </c>
      <c r="B15" s="227" t="s">
        <v>707</v>
      </c>
      <c r="C15" s="224">
        <f t="shared" si="0"/>
        <v>16</v>
      </c>
    </row>
    <row r="16" spans="1:3" x14ac:dyDescent="0.2">
      <c r="A16" s="222" t="s">
        <v>419</v>
      </c>
      <c r="B16" s="227" t="s">
        <v>414</v>
      </c>
      <c r="C16" s="224" t="str">
        <f t="shared" si="0"/>
        <v>21;22</v>
      </c>
    </row>
    <row r="17" spans="1:3" x14ac:dyDescent="0.2">
      <c r="A17" s="222" t="s">
        <v>419</v>
      </c>
      <c r="B17" s="227" t="s">
        <v>415</v>
      </c>
      <c r="C17" s="224" t="str">
        <f t="shared" si="0"/>
        <v>21;22</v>
      </c>
    </row>
    <row r="18" spans="1:3" x14ac:dyDescent="0.2">
      <c r="A18" s="222" t="s">
        <v>419</v>
      </c>
      <c r="B18" s="227" t="s">
        <v>416</v>
      </c>
      <c r="C18" s="224" t="str">
        <f t="shared" si="0"/>
        <v>21;22</v>
      </c>
    </row>
    <row r="19" spans="1:3" x14ac:dyDescent="0.2">
      <c r="A19" s="222">
        <v>16</v>
      </c>
      <c r="B19" s="228" t="s">
        <v>673</v>
      </c>
      <c r="C19" s="224">
        <f t="shared" si="0"/>
        <v>16</v>
      </c>
    </row>
    <row r="20" spans="1:3" x14ac:dyDescent="0.2">
      <c r="A20" s="222">
        <v>16</v>
      </c>
      <c r="B20" s="228" t="s">
        <v>266</v>
      </c>
      <c r="C20" s="224">
        <f t="shared" si="0"/>
        <v>16</v>
      </c>
    </row>
    <row r="21" spans="1:3" x14ac:dyDescent="0.2">
      <c r="A21" s="222">
        <v>16</v>
      </c>
      <c r="B21" s="228" t="s">
        <v>499</v>
      </c>
      <c r="C21" s="224">
        <f t="shared" si="0"/>
        <v>16</v>
      </c>
    </row>
    <row r="22" spans="1:3" x14ac:dyDescent="0.2">
      <c r="A22" s="222">
        <v>21</v>
      </c>
      <c r="B22" s="228" t="s">
        <v>834</v>
      </c>
      <c r="C22" s="224">
        <f t="shared" si="0"/>
        <v>21</v>
      </c>
    </row>
    <row r="23" spans="1:3" x14ac:dyDescent="0.2">
      <c r="A23" s="222">
        <v>21</v>
      </c>
      <c r="B23" s="228" t="s">
        <v>500</v>
      </c>
      <c r="C23" s="224">
        <f t="shared" si="0"/>
        <v>21</v>
      </c>
    </row>
    <row r="24" spans="1:3" x14ac:dyDescent="0.2">
      <c r="A24" s="229">
        <v>3</v>
      </c>
      <c r="B24" s="227" t="s">
        <v>277</v>
      </c>
      <c r="C24" s="224">
        <f t="shared" si="0"/>
        <v>3</v>
      </c>
    </row>
    <row r="25" spans="1:3" x14ac:dyDescent="0.2">
      <c r="A25" s="229" t="s">
        <v>702</v>
      </c>
      <c r="B25" s="223" t="s">
        <v>974</v>
      </c>
      <c r="C25" s="224" t="str">
        <f t="shared" si="0"/>
        <v>6;7</v>
      </c>
    </row>
    <row r="26" spans="1:3" x14ac:dyDescent="0.2">
      <c r="A26" s="229" t="s">
        <v>703</v>
      </c>
      <c r="B26" s="230" t="s">
        <v>645</v>
      </c>
      <c r="C26" s="224" t="str">
        <f t="shared" si="0"/>
        <v>17;18;19</v>
      </c>
    </row>
    <row r="27" spans="1:3" x14ac:dyDescent="0.2">
      <c r="A27" s="231">
        <v>22</v>
      </c>
      <c r="B27" s="223" t="s">
        <v>971</v>
      </c>
      <c r="C27" s="224">
        <f t="shared" si="0"/>
        <v>22</v>
      </c>
    </row>
    <row r="28" spans="1:3" x14ac:dyDescent="0.2">
      <c r="A28" s="231" t="s">
        <v>704</v>
      </c>
      <c r="B28" s="227" t="s">
        <v>757</v>
      </c>
      <c r="C28" s="224" t="str">
        <f t="shared" si="0"/>
        <v>3;6;7;</v>
      </c>
    </row>
    <row r="29" spans="1:3" x14ac:dyDescent="0.2">
      <c r="A29" s="231" t="s">
        <v>710</v>
      </c>
      <c r="B29" s="227" t="s">
        <v>503</v>
      </c>
      <c r="C29" s="224" t="str">
        <f t="shared" si="0"/>
        <v>3;6;7</v>
      </c>
    </row>
    <row r="30" spans="1:3" x14ac:dyDescent="0.2">
      <c r="A30" s="231">
        <v>22</v>
      </c>
      <c r="B30" s="227" t="s">
        <v>504</v>
      </c>
      <c r="C30" s="224">
        <f t="shared" si="0"/>
        <v>22</v>
      </c>
    </row>
    <row r="31" spans="1:3" x14ac:dyDescent="0.2">
      <c r="A31" s="231">
        <v>22</v>
      </c>
      <c r="B31" s="227" t="s">
        <v>505</v>
      </c>
      <c r="C31" s="224">
        <f t="shared" si="0"/>
        <v>22</v>
      </c>
    </row>
    <row r="32" spans="1:3" x14ac:dyDescent="0.2">
      <c r="A32" s="231">
        <v>22</v>
      </c>
      <c r="B32" s="227" t="s">
        <v>415</v>
      </c>
      <c r="C32" s="224">
        <f t="shared" si="0"/>
        <v>22</v>
      </c>
    </row>
    <row r="33" spans="1:3" x14ac:dyDescent="0.2">
      <c r="A33" s="231" t="s">
        <v>705</v>
      </c>
      <c r="B33" s="232" t="s">
        <v>506</v>
      </c>
      <c r="C33" s="224" t="str">
        <f t="shared" si="0"/>
        <v>22;26;28</v>
      </c>
    </row>
    <row r="34" spans="1:3" x14ac:dyDescent="0.2">
      <c r="A34" s="231">
        <v>22</v>
      </c>
      <c r="B34" s="223" t="s">
        <v>547</v>
      </c>
      <c r="C34" s="224">
        <f t="shared" si="0"/>
        <v>22</v>
      </c>
    </row>
    <row r="35" spans="1:3" x14ac:dyDescent="0.2">
      <c r="A35" s="231">
        <v>22</v>
      </c>
      <c r="B35" s="227" t="s">
        <v>738</v>
      </c>
      <c r="C35" s="224">
        <f t="shared" si="0"/>
        <v>22</v>
      </c>
    </row>
    <row r="36" spans="1:3" x14ac:dyDescent="0.2">
      <c r="A36" s="231">
        <v>26</v>
      </c>
      <c r="B36" s="227" t="s">
        <v>739</v>
      </c>
      <c r="C36" s="224">
        <f t="shared" si="0"/>
        <v>26</v>
      </c>
    </row>
    <row r="37" spans="1:3" x14ac:dyDescent="0.2">
      <c r="A37" s="231">
        <v>26</v>
      </c>
      <c r="B37" s="227" t="s">
        <v>788</v>
      </c>
      <c r="C37" s="224">
        <f t="shared" si="0"/>
        <v>26</v>
      </c>
    </row>
    <row r="38" spans="1:3" ht="13.7" customHeight="1" x14ac:dyDescent="0.2">
      <c r="A38" s="231" t="s">
        <v>706</v>
      </c>
      <c r="B38" s="227" t="s">
        <v>411</v>
      </c>
      <c r="C38" s="224" t="str">
        <f t="shared" si="0"/>
        <v>22;26</v>
      </c>
    </row>
    <row r="39" spans="1:3" x14ac:dyDescent="0.2">
      <c r="A39" s="231">
        <v>21</v>
      </c>
      <c r="B39" s="228" t="s">
        <v>834</v>
      </c>
      <c r="C39" s="224">
        <f t="shared" si="0"/>
        <v>21</v>
      </c>
    </row>
    <row r="40" spans="1:3" x14ac:dyDescent="0.2">
      <c r="A40" s="231">
        <v>21</v>
      </c>
      <c r="B40" s="228" t="s">
        <v>500</v>
      </c>
      <c r="C40" s="224">
        <f t="shared" si="0"/>
        <v>21</v>
      </c>
    </row>
    <row r="41" spans="1:3" x14ac:dyDescent="0.2">
      <c r="A41" s="231">
        <v>29</v>
      </c>
      <c r="B41" s="228" t="s">
        <v>712</v>
      </c>
      <c r="C41" s="224">
        <f t="shared" si="0"/>
        <v>29</v>
      </c>
    </row>
    <row r="42" spans="1:3" x14ac:dyDescent="0.2">
      <c r="A42" s="231" t="s">
        <v>706</v>
      </c>
      <c r="B42" s="227" t="s">
        <v>644</v>
      </c>
      <c r="C42" s="224" t="str">
        <f t="shared" si="0"/>
        <v>22;26</v>
      </c>
    </row>
    <row r="43" spans="1:3" x14ac:dyDescent="0.2">
      <c r="A43" s="231" t="s">
        <v>711</v>
      </c>
      <c r="B43" s="227" t="s">
        <v>643</v>
      </c>
      <c r="C43" s="224" t="str">
        <f t="shared" si="0"/>
        <v>21;22,;6</v>
      </c>
    </row>
    <row r="44" spans="1:3" x14ac:dyDescent="0.2">
      <c r="A44" s="231">
        <v>22</v>
      </c>
      <c r="B44" s="227" t="s">
        <v>741</v>
      </c>
      <c r="C44" s="224">
        <f t="shared" si="0"/>
        <v>22</v>
      </c>
    </row>
    <row r="45" spans="1:3" x14ac:dyDescent="0.2">
      <c r="A45" s="224">
        <v>22</v>
      </c>
      <c r="B45" s="227" t="s">
        <v>742</v>
      </c>
      <c r="C45" s="224">
        <f t="shared" si="0"/>
        <v>22</v>
      </c>
    </row>
    <row r="46" spans="1:3" x14ac:dyDescent="0.2">
      <c r="A46" s="224">
        <v>22</v>
      </c>
      <c r="B46" s="223" t="s">
        <v>969</v>
      </c>
      <c r="C46" s="224">
        <f t="shared" si="0"/>
        <v>22</v>
      </c>
    </row>
    <row r="47" spans="1:3" x14ac:dyDescent="0.2">
      <c r="A47" s="224" t="s">
        <v>419</v>
      </c>
      <c r="B47" s="227" t="s">
        <v>281</v>
      </c>
      <c r="C47" s="224" t="str">
        <f t="shared" si="0"/>
        <v>21;22</v>
      </c>
    </row>
    <row r="48" spans="1:3" x14ac:dyDescent="0.2">
      <c r="A48" s="224" t="s">
        <v>710</v>
      </c>
      <c r="B48" s="230" t="s">
        <v>669</v>
      </c>
      <c r="C48" s="224" t="str">
        <f t="shared" si="0"/>
        <v>3;6;7</v>
      </c>
    </row>
    <row r="49" spans="1:3" x14ac:dyDescent="0.2">
      <c r="A49" s="224">
        <v>3</v>
      </c>
      <c r="B49" s="230" t="s">
        <v>709</v>
      </c>
      <c r="C49" s="224">
        <f t="shared" si="0"/>
        <v>3</v>
      </c>
    </row>
    <row r="50" spans="1:3" x14ac:dyDescent="0.2">
      <c r="A50" s="224" t="s">
        <v>702</v>
      </c>
      <c r="B50" s="227" t="s">
        <v>642</v>
      </c>
      <c r="C50" s="224" t="str">
        <f t="shared" si="0"/>
        <v>6;7</v>
      </c>
    </row>
    <row r="51" spans="1:3" x14ac:dyDescent="0.2">
      <c r="A51" s="224">
        <v>23</v>
      </c>
      <c r="B51" s="227" t="s">
        <v>239</v>
      </c>
      <c r="C51" s="224">
        <f t="shared" si="0"/>
        <v>23</v>
      </c>
    </row>
    <row r="52" spans="1:3" x14ac:dyDescent="0.2">
      <c r="A52" s="224">
        <v>29</v>
      </c>
      <c r="B52" s="228" t="s">
        <v>712</v>
      </c>
      <c r="C52" s="224">
        <f t="shared" si="0"/>
        <v>29</v>
      </c>
    </row>
    <row r="53" spans="1:3" x14ac:dyDescent="0.2">
      <c r="A53" s="224">
        <v>23</v>
      </c>
      <c r="B53" s="227" t="s">
        <v>240</v>
      </c>
      <c r="C53" s="224">
        <f t="shared" si="0"/>
        <v>23</v>
      </c>
    </row>
    <row r="54" spans="1:3" x14ac:dyDescent="0.2">
      <c r="A54" s="224">
        <v>19</v>
      </c>
      <c r="B54" s="228" t="s">
        <v>279</v>
      </c>
      <c r="C54" s="224">
        <f t="shared" si="0"/>
        <v>19</v>
      </c>
    </row>
    <row r="55" spans="1:3" x14ac:dyDescent="0.2">
      <c r="A55" s="224">
        <v>23</v>
      </c>
      <c r="B55" s="223" t="s">
        <v>975</v>
      </c>
      <c r="C55" s="224">
        <f t="shared" si="0"/>
        <v>23</v>
      </c>
    </row>
    <row r="56" spans="1:3" x14ac:dyDescent="0.2">
      <c r="A56" s="224">
        <v>26</v>
      </c>
      <c r="B56" s="227" t="s">
        <v>640</v>
      </c>
      <c r="C56" s="224">
        <f t="shared" si="0"/>
        <v>26</v>
      </c>
    </row>
    <row r="57" spans="1:3" x14ac:dyDescent="0.2">
      <c r="A57" s="224">
        <v>23</v>
      </c>
      <c r="B57" s="227" t="s">
        <v>833</v>
      </c>
      <c r="C57" s="224">
        <f t="shared" si="0"/>
        <v>23</v>
      </c>
    </row>
    <row r="58" spans="1:3" x14ac:dyDescent="0.2">
      <c r="A58" s="224">
        <v>23</v>
      </c>
      <c r="B58" s="233" t="s">
        <v>976</v>
      </c>
      <c r="C58" s="224">
        <f t="shared" si="0"/>
        <v>23</v>
      </c>
    </row>
    <row r="59" spans="1:3" x14ac:dyDescent="0.2">
      <c r="A59" s="224">
        <v>3</v>
      </c>
      <c r="B59" s="227" t="s">
        <v>708</v>
      </c>
      <c r="C59" s="224">
        <f t="shared" si="0"/>
        <v>3</v>
      </c>
    </row>
    <row r="60" spans="1:3" x14ac:dyDescent="0.2">
      <c r="A60" s="224">
        <v>23</v>
      </c>
      <c r="B60" s="227" t="s">
        <v>553</v>
      </c>
      <c r="C60" s="224">
        <f t="shared" si="0"/>
        <v>23</v>
      </c>
    </row>
    <row r="61" spans="1:3" x14ac:dyDescent="0.2">
      <c r="A61" s="224">
        <v>21</v>
      </c>
      <c r="B61" s="228" t="s">
        <v>576</v>
      </c>
      <c r="C61" s="224">
        <f t="shared" si="0"/>
        <v>21</v>
      </c>
    </row>
    <row r="62" spans="1:3" x14ac:dyDescent="0.2">
      <c r="A62" s="224" t="s">
        <v>230</v>
      </c>
      <c r="B62" s="227" t="s">
        <v>639</v>
      </c>
      <c r="C62" s="224" t="str">
        <f>A62</f>
        <v>21;23;26</v>
      </c>
    </row>
    <row r="63" spans="1:3" x14ac:dyDescent="0.2">
      <c r="A63" s="229" t="s">
        <v>703</v>
      </c>
      <c r="B63" s="230" t="s">
        <v>275</v>
      </c>
      <c r="C63" s="224" t="str">
        <f t="shared" si="0"/>
        <v>17;18;19</v>
      </c>
    </row>
    <row r="64" spans="1:3" x14ac:dyDescent="0.2">
      <c r="A64" s="231">
        <v>22</v>
      </c>
      <c r="B64" s="230" t="s">
        <v>276</v>
      </c>
      <c r="C64" s="224">
        <f t="shared" si="0"/>
        <v>22</v>
      </c>
    </row>
    <row r="65" spans="1:5" x14ac:dyDescent="0.2">
      <c r="A65" s="224" t="s">
        <v>656</v>
      </c>
      <c r="B65" s="230" t="s">
        <v>740</v>
      </c>
      <c r="C65" s="224" t="str">
        <f t="shared" si="0"/>
        <v>23;26</v>
      </c>
    </row>
    <row r="66" spans="1:5" x14ac:dyDescent="0.2">
      <c r="A66" s="224" t="s">
        <v>656</v>
      </c>
      <c r="B66" s="230" t="s">
        <v>832</v>
      </c>
      <c r="C66" s="224" t="str">
        <f t="shared" ref="C66:C129" si="1">A66</f>
        <v>23;26</v>
      </c>
    </row>
    <row r="67" spans="1:5" x14ac:dyDescent="0.2">
      <c r="A67" s="224" t="s">
        <v>656</v>
      </c>
      <c r="B67" s="230" t="s">
        <v>418</v>
      </c>
      <c r="C67" s="224" t="str">
        <f t="shared" si="1"/>
        <v>23;26</v>
      </c>
    </row>
    <row r="68" spans="1:5" x14ac:dyDescent="0.2">
      <c r="A68" s="224">
        <v>3</v>
      </c>
      <c r="B68" s="230" t="s">
        <v>278</v>
      </c>
      <c r="C68" s="224">
        <f t="shared" si="1"/>
        <v>3</v>
      </c>
    </row>
    <row r="69" spans="1:5" x14ac:dyDescent="0.2">
      <c r="A69" s="224">
        <v>22</v>
      </c>
      <c r="B69" s="230" t="s">
        <v>280</v>
      </c>
      <c r="C69" s="224">
        <f t="shared" si="1"/>
        <v>22</v>
      </c>
    </row>
    <row r="70" spans="1:5" x14ac:dyDescent="0.2">
      <c r="A70" s="224">
        <v>3</v>
      </c>
      <c r="B70" s="230" t="s">
        <v>745</v>
      </c>
      <c r="C70" s="224">
        <f t="shared" si="1"/>
        <v>3</v>
      </c>
    </row>
    <row r="71" spans="1:5" x14ac:dyDescent="0.2">
      <c r="A71" s="224">
        <v>21</v>
      </c>
      <c r="B71" s="234" t="s">
        <v>617</v>
      </c>
      <c r="C71" s="224">
        <f t="shared" si="1"/>
        <v>21</v>
      </c>
    </row>
    <row r="72" spans="1:5" x14ac:dyDescent="0.2">
      <c r="A72" s="224" t="s">
        <v>212</v>
      </c>
      <c r="B72" s="230" t="s">
        <v>211</v>
      </c>
      <c r="C72" s="224" t="str">
        <f t="shared" si="1"/>
        <v>21;23</v>
      </c>
    </row>
    <row r="73" spans="1:5" x14ac:dyDescent="0.2">
      <c r="A73" s="224">
        <v>22</v>
      </c>
      <c r="B73" s="234" t="s">
        <v>618</v>
      </c>
      <c r="C73" s="224">
        <f t="shared" si="1"/>
        <v>22</v>
      </c>
    </row>
    <row r="74" spans="1:5" x14ac:dyDescent="0.2">
      <c r="A74" s="224" t="s">
        <v>913</v>
      </c>
      <c r="B74" s="234" t="s">
        <v>912</v>
      </c>
      <c r="C74" s="224" t="str">
        <f t="shared" si="1"/>
        <v>3;11</v>
      </c>
    </row>
    <row r="75" spans="1:5" x14ac:dyDescent="0.2">
      <c r="A75" s="224">
        <v>3</v>
      </c>
      <c r="B75" s="234" t="s">
        <v>917</v>
      </c>
      <c r="C75" s="224">
        <f t="shared" si="1"/>
        <v>3</v>
      </c>
    </row>
    <row r="76" spans="1:5" x14ac:dyDescent="0.2">
      <c r="A76" s="229" t="s">
        <v>703</v>
      </c>
      <c r="B76" s="234" t="s">
        <v>918</v>
      </c>
      <c r="C76" s="224" t="str">
        <f t="shared" si="1"/>
        <v>17;18;19</v>
      </c>
    </row>
    <row r="77" spans="1:5" x14ac:dyDescent="0.2">
      <c r="A77" s="224" t="s">
        <v>920</v>
      </c>
      <c r="B77" s="234" t="s">
        <v>919</v>
      </c>
      <c r="C77" s="224" t="str">
        <f t="shared" si="1"/>
        <v>23; 21</v>
      </c>
    </row>
    <row r="78" spans="1:5" x14ac:dyDescent="0.2">
      <c r="A78" s="224" t="s">
        <v>922</v>
      </c>
      <c r="B78" s="234" t="s">
        <v>921</v>
      </c>
      <c r="C78" s="224" t="str">
        <f t="shared" si="1"/>
        <v>21; 22</v>
      </c>
    </row>
    <row r="79" spans="1:5" x14ac:dyDescent="0.2">
      <c r="A79" s="224">
        <v>16</v>
      </c>
      <c r="B79" s="234" t="s">
        <v>923</v>
      </c>
      <c r="C79" s="224">
        <f t="shared" si="1"/>
        <v>16</v>
      </c>
    </row>
    <row r="80" spans="1:5" s="174" customFormat="1" ht="15.75" x14ac:dyDescent="0.25">
      <c r="A80" s="235">
        <v>22</v>
      </c>
      <c r="B80" s="234" t="s">
        <v>618</v>
      </c>
      <c r="C80" s="235">
        <f t="shared" si="1"/>
        <v>22</v>
      </c>
      <c r="D80" s="236"/>
      <c r="E80" s="237"/>
    </row>
    <row r="81" spans="1:5" s="174" customFormat="1" ht="15.75" x14ac:dyDescent="0.25">
      <c r="A81" s="235" t="s">
        <v>913</v>
      </c>
      <c r="B81" s="234" t="s">
        <v>912</v>
      </c>
      <c r="C81" s="235" t="str">
        <f t="shared" si="1"/>
        <v>3;11</v>
      </c>
      <c r="D81" s="236"/>
      <c r="E81" s="237"/>
    </row>
    <row r="82" spans="1:5" s="174" customFormat="1" ht="15.75" x14ac:dyDescent="0.25">
      <c r="A82" s="235">
        <v>16</v>
      </c>
      <c r="B82" s="234" t="s">
        <v>924</v>
      </c>
      <c r="C82" s="235">
        <v>16</v>
      </c>
      <c r="D82" s="236"/>
      <c r="E82" s="237"/>
    </row>
    <row r="83" spans="1:5" s="174" customFormat="1" ht="15.75" x14ac:dyDescent="0.25">
      <c r="A83" s="235">
        <v>22</v>
      </c>
      <c r="B83" s="234" t="s">
        <v>925</v>
      </c>
      <c r="C83" s="235">
        <f t="shared" si="1"/>
        <v>22</v>
      </c>
      <c r="D83" s="236"/>
      <c r="E83" s="237"/>
    </row>
    <row r="84" spans="1:5" s="174" customFormat="1" ht="15.75" x14ac:dyDescent="0.25">
      <c r="A84" s="235" t="s">
        <v>926</v>
      </c>
      <c r="B84" s="234" t="s">
        <v>927</v>
      </c>
      <c r="C84" s="235" t="str">
        <f t="shared" si="1"/>
        <v>17;18,19;21</v>
      </c>
      <c r="D84" s="236"/>
      <c r="E84" s="237"/>
    </row>
    <row r="85" spans="1:5" s="174" customFormat="1" ht="15.75" x14ac:dyDescent="0.25">
      <c r="A85" s="235">
        <v>22</v>
      </c>
      <c r="B85" s="234" t="s">
        <v>547</v>
      </c>
      <c r="C85" s="235">
        <f t="shared" si="1"/>
        <v>22</v>
      </c>
      <c r="D85" s="236"/>
      <c r="E85" s="237"/>
    </row>
    <row r="86" spans="1:5" s="174" customFormat="1" ht="15.75" x14ac:dyDescent="0.25">
      <c r="A86" s="235">
        <v>16</v>
      </c>
      <c r="B86" s="234" t="s">
        <v>924</v>
      </c>
      <c r="C86" s="235">
        <f t="shared" si="1"/>
        <v>16</v>
      </c>
      <c r="D86" s="236"/>
      <c r="E86" s="237"/>
    </row>
    <row r="87" spans="1:5" s="174" customFormat="1" ht="15.75" x14ac:dyDescent="0.25">
      <c r="A87" s="235">
        <v>21</v>
      </c>
      <c r="B87" s="234" t="s">
        <v>928</v>
      </c>
      <c r="C87" s="235">
        <f t="shared" si="1"/>
        <v>21</v>
      </c>
      <c r="D87" s="236"/>
      <c r="E87" s="237"/>
    </row>
    <row r="88" spans="1:5" s="174" customFormat="1" ht="15.75" x14ac:dyDescent="0.25">
      <c r="A88" s="235">
        <v>21</v>
      </c>
      <c r="B88" s="234" t="s">
        <v>929</v>
      </c>
      <c r="C88" s="235">
        <f t="shared" si="1"/>
        <v>21</v>
      </c>
      <c r="D88" s="236"/>
      <c r="E88" s="237"/>
    </row>
    <row r="89" spans="1:5" s="174" customFormat="1" ht="15.75" x14ac:dyDescent="0.25">
      <c r="A89" s="235" t="s">
        <v>930</v>
      </c>
      <c r="B89" s="234" t="s">
        <v>931</v>
      </c>
      <c r="C89" s="235" t="str">
        <f t="shared" si="1"/>
        <v>23,26,28</v>
      </c>
      <c r="D89" s="236"/>
      <c r="E89" s="237"/>
    </row>
    <row r="90" spans="1:5" s="174" customFormat="1" ht="15.75" x14ac:dyDescent="0.25">
      <c r="A90" s="235">
        <v>22</v>
      </c>
      <c r="B90" s="234" t="s">
        <v>932</v>
      </c>
      <c r="C90" s="235">
        <f t="shared" si="1"/>
        <v>22</v>
      </c>
      <c r="D90" s="236"/>
      <c r="E90" s="237"/>
    </row>
    <row r="91" spans="1:5" s="174" customFormat="1" ht="15.75" x14ac:dyDescent="0.25">
      <c r="A91" s="235">
        <v>22</v>
      </c>
      <c r="B91" s="234" t="s">
        <v>933</v>
      </c>
      <c r="C91" s="235">
        <f t="shared" si="1"/>
        <v>22</v>
      </c>
      <c r="D91" s="236"/>
      <c r="E91" s="237"/>
    </row>
    <row r="92" spans="1:5" s="174" customFormat="1" ht="15.75" x14ac:dyDescent="0.25">
      <c r="A92" s="235">
        <v>21</v>
      </c>
      <c r="B92" s="234" t="s">
        <v>934</v>
      </c>
      <c r="C92" s="235">
        <f t="shared" si="1"/>
        <v>21</v>
      </c>
      <c r="D92" s="236"/>
      <c r="E92" s="237"/>
    </row>
    <row r="93" spans="1:5" s="174" customFormat="1" ht="15.75" x14ac:dyDescent="0.25">
      <c r="A93" s="235">
        <v>22</v>
      </c>
      <c r="B93" s="234" t="s">
        <v>935</v>
      </c>
      <c r="C93" s="235">
        <f t="shared" si="1"/>
        <v>22</v>
      </c>
      <c r="D93" s="236"/>
      <c r="E93" s="237"/>
    </row>
    <row r="94" spans="1:5" s="174" customFormat="1" ht="15.75" x14ac:dyDescent="0.25">
      <c r="A94" s="235" t="s">
        <v>922</v>
      </c>
      <c r="B94" s="234" t="s">
        <v>936</v>
      </c>
      <c r="C94" s="235" t="str">
        <f t="shared" si="1"/>
        <v>21; 22</v>
      </c>
      <c r="D94" s="236"/>
      <c r="E94" s="237"/>
    </row>
    <row r="95" spans="1:5" s="174" customFormat="1" ht="15.75" x14ac:dyDescent="0.25">
      <c r="A95" s="235">
        <v>22</v>
      </c>
      <c r="B95" s="234" t="s">
        <v>937</v>
      </c>
      <c r="C95" s="235">
        <f t="shared" si="1"/>
        <v>22</v>
      </c>
      <c r="D95" s="236"/>
      <c r="E95" s="237"/>
    </row>
    <row r="96" spans="1:5" s="174" customFormat="1" ht="15.75" x14ac:dyDescent="0.25">
      <c r="A96" s="235">
        <v>22</v>
      </c>
      <c r="B96" s="226" t="s">
        <v>972</v>
      </c>
      <c r="C96" s="235">
        <f t="shared" si="1"/>
        <v>22</v>
      </c>
      <c r="D96" s="236"/>
      <c r="E96" s="237"/>
    </row>
    <row r="97" spans="1:5" s="174" customFormat="1" ht="15.75" x14ac:dyDescent="0.25">
      <c r="A97" s="235">
        <v>22</v>
      </c>
      <c r="B97" s="234" t="s">
        <v>743</v>
      </c>
      <c r="C97" s="235">
        <f t="shared" si="1"/>
        <v>22</v>
      </c>
      <c r="D97" s="236"/>
      <c r="E97" s="237"/>
    </row>
    <row r="98" spans="1:5" s="174" customFormat="1" ht="15.75" x14ac:dyDescent="0.25">
      <c r="A98" s="235">
        <v>22</v>
      </c>
      <c r="B98" s="234" t="s">
        <v>938</v>
      </c>
      <c r="C98" s="235">
        <f t="shared" si="1"/>
        <v>22</v>
      </c>
      <c r="D98" s="236"/>
      <c r="E98" s="237"/>
    </row>
    <row r="99" spans="1:5" s="174" customFormat="1" ht="15.75" x14ac:dyDescent="0.25">
      <c r="A99" s="235">
        <v>22</v>
      </c>
      <c r="B99" s="234" t="s">
        <v>939</v>
      </c>
      <c r="C99" s="235">
        <f t="shared" si="1"/>
        <v>22</v>
      </c>
      <c r="D99" s="236"/>
      <c r="E99" s="237"/>
    </row>
    <row r="100" spans="1:5" s="174" customFormat="1" ht="15.75" x14ac:dyDescent="0.25">
      <c r="A100" s="235" t="s">
        <v>922</v>
      </c>
      <c r="B100" s="234" t="s">
        <v>940</v>
      </c>
      <c r="C100" s="235" t="str">
        <f t="shared" si="1"/>
        <v>21; 22</v>
      </c>
      <c r="D100" s="236"/>
      <c r="E100" s="237"/>
    </row>
    <row r="101" spans="1:5" s="174" customFormat="1" ht="15.75" x14ac:dyDescent="0.25">
      <c r="A101" s="235" t="s">
        <v>922</v>
      </c>
      <c r="B101" s="234" t="s">
        <v>210</v>
      </c>
      <c r="C101" s="235" t="str">
        <f t="shared" si="1"/>
        <v>21; 22</v>
      </c>
      <c r="D101" s="236"/>
      <c r="E101" s="237"/>
    </row>
    <row r="102" spans="1:5" s="174" customFormat="1" ht="15.75" x14ac:dyDescent="0.25">
      <c r="A102" s="224" t="s">
        <v>230</v>
      </c>
      <c r="B102" s="234" t="s">
        <v>941</v>
      </c>
      <c r="C102" s="235" t="str">
        <f t="shared" si="1"/>
        <v>21;23;26</v>
      </c>
      <c r="D102" s="236"/>
      <c r="E102" s="237"/>
    </row>
    <row r="103" spans="1:5" x14ac:dyDescent="0.2">
      <c r="A103" s="224">
        <v>23</v>
      </c>
      <c r="B103" s="223" t="s">
        <v>942</v>
      </c>
      <c r="C103" s="224">
        <f t="shared" si="1"/>
        <v>23</v>
      </c>
    </row>
    <row r="104" spans="1:5" x14ac:dyDescent="0.2">
      <c r="A104" s="224" t="s">
        <v>913</v>
      </c>
      <c r="B104" s="232" t="s">
        <v>970</v>
      </c>
      <c r="C104" s="224" t="str">
        <f t="shared" si="1"/>
        <v>3;11</v>
      </c>
    </row>
    <row r="105" spans="1:5" x14ac:dyDescent="0.2">
      <c r="A105" s="224">
        <v>22</v>
      </c>
      <c r="B105" s="238" t="s">
        <v>973</v>
      </c>
      <c r="C105" s="224">
        <f t="shared" si="1"/>
        <v>22</v>
      </c>
    </row>
    <row r="106" spans="1:5" x14ac:dyDescent="0.2">
      <c r="A106" s="224">
        <v>22</v>
      </c>
      <c r="B106" s="233" t="s">
        <v>977</v>
      </c>
      <c r="C106" s="224">
        <f t="shared" si="1"/>
        <v>22</v>
      </c>
    </row>
    <row r="107" spans="1:5" x14ac:dyDescent="0.2">
      <c r="A107" s="224">
        <v>23</v>
      </c>
      <c r="B107" s="223" t="s">
        <v>641</v>
      </c>
      <c r="C107" s="224">
        <f t="shared" si="1"/>
        <v>23</v>
      </c>
    </row>
    <row r="108" spans="1:5" x14ac:dyDescent="0.2">
      <c r="A108" s="224" t="s">
        <v>230</v>
      </c>
      <c r="B108" s="233" t="s">
        <v>1000</v>
      </c>
      <c r="C108" s="224" t="str">
        <f t="shared" si="1"/>
        <v>21;23;26</v>
      </c>
    </row>
    <row r="109" spans="1:5" x14ac:dyDescent="0.2">
      <c r="C109" s="224">
        <f t="shared" si="1"/>
        <v>0</v>
      </c>
    </row>
    <row r="110" spans="1:5" x14ac:dyDescent="0.2">
      <c r="C110" s="224">
        <f t="shared" si="1"/>
        <v>0</v>
      </c>
    </row>
    <row r="111" spans="1:5" x14ac:dyDescent="0.2">
      <c r="C111" s="224">
        <f t="shared" si="1"/>
        <v>0</v>
      </c>
    </row>
    <row r="112" spans="1:5" x14ac:dyDescent="0.2">
      <c r="C112" s="224">
        <f t="shared" si="1"/>
        <v>0</v>
      </c>
    </row>
    <row r="113" spans="3:3" x14ac:dyDescent="0.2">
      <c r="C113" s="224">
        <f t="shared" si="1"/>
        <v>0</v>
      </c>
    </row>
    <row r="114" spans="3:3" x14ac:dyDescent="0.2">
      <c r="C114" s="224">
        <f t="shared" si="1"/>
        <v>0</v>
      </c>
    </row>
    <row r="115" spans="3:3" x14ac:dyDescent="0.2">
      <c r="C115" s="224">
        <f t="shared" si="1"/>
        <v>0</v>
      </c>
    </row>
    <row r="116" spans="3:3" x14ac:dyDescent="0.2">
      <c r="C116" s="224">
        <f t="shared" si="1"/>
        <v>0</v>
      </c>
    </row>
    <row r="117" spans="3:3" x14ac:dyDescent="0.2">
      <c r="C117" s="224">
        <f t="shared" si="1"/>
        <v>0</v>
      </c>
    </row>
    <row r="118" spans="3:3" x14ac:dyDescent="0.2">
      <c r="C118" s="224">
        <f t="shared" si="1"/>
        <v>0</v>
      </c>
    </row>
    <row r="119" spans="3:3" x14ac:dyDescent="0.2">
      <c r="C119" s="224">
        <f t="shared" si="1"/>
        <v>0</v>
      </c>
    </row>
    <row r="120" spans="3:3" x14ac:dyDescent="0.2">
      <c r="C120" s="224">
        <f t="shared" si="1"/>
        <v>0</v>
      </c>
    </row>
    <row r="121" spans="3:3" x14ac:dyDescent="0.2">
      <c r="C121" s="224">
        <f t="shared" si="1"/>
        <v>0</v>
      </c>
    </row>
    <row r="122" spans="3:3" x14ac:dyDescent="0.2">
      <c r="C122" s="224">
        <f t="shared" si="1"/>
        <v>0</v>
      </c>
    </row>
    <row r="123" spans="3:3" x14ac:dyDescent="0.2">
      <c r="C123" s="224">
        <f t="shared" si="1"/>
        <v>0</v>
      </c>
    </row>
    <row r="124" spans="3:3" x14ac:dyDescent="0.2">
      <c r="C124" s="224">
        <f t="shared" si="1"/>
        <v>0</v>
      </c>
    </row>
    <row r="125" spans="3:3" x14ac:dyDescent="0.2">
      <c r="C125" s="224">
        <f t="shared" si="1"/>
        <v>0</v>
      </c>
    </row>
    <row r="126" spans="3:3" x14ac:dyDescent="0.2">
      <c r="C126" s="224">
        <f t="shared" si="1"/>
        <v>0</v>
      </c>
    </row>
    <row r="127" spans="3:3" x14ac:dyDescent="0.2">
      <c r="C127" s="224">
        <f t="shared" si="1"/>
        <v>0</v>
      </c>
    </row>
    <row r="128" spans="3:3" x14ac:dyDescent="0.2">
      <c r="C128" s="224">
        <f t="shared" si="1"/>
        <v>0</v>
      </c>
    </row>
    <row r="129" spans="3:3" x14ac:dyDescent="0.2">
      <c r="C129" s="224">
        <f t="shared" si="1"/>
        <v>0</v>
      </c>
    </row>
    <row r="130" spans="3:3" x14ac:dyDescent="0.2">
      <c r="C130" s="224">
        <f t="shared" ref="C130:C193" si="2">A130</f>
        <v>0</v>
      </c>
    </row>
    <row r="131" spans="3:3" x14ac:dyDescent="0.2">
      <c r="C131" s="224">
        <f t="shared" si="2"/>
        <v>0</v>
      </c>
    </row>
    <row r="132" spans="3:3" x14ac:dyDescent="0.2">
      <c r="C132" s="224">
        <f t="shared" si="2"/>
        <v>0</v>
      </c>
    </row>
    <row r="133" spans="3:3" x14ac:dyDescent="0.2">
      <c r="C133" s="224">
        <f t="shared" si="2"/>
        <v>0</v>
      </c>
    </row>
    <row r="134" spans="3:3" x14ac:dyDescent="0.2">
      <c r="C134" s="224">
        <f t="shared" si="2"/>
        <v>0</v>
      </c>
    </row>
    <row r="135" spans="3:3" x14ac:dyDescent="0.2">
      <c r="C135" s="224">
        <f t="shared" si="2"/>
        <v>0</v>
      </c>
    </row>
    <row r="136" spans="3:3" x14ac:dyDescent="0.2">
      <c r="C136" s="224">
        <f t="shared" si="2"/>
        <v>0</v>
      </c>
    </row>
    <row r="137" spans="3:3" x14ac:dyDescent="0.2">
      <c r="C137" s="224">
        <f t="shared" si="2"/>
        <v>0</v>
      </c>
    </row>
    <row r="138" spans="3:3" x14ac:dyDescent="0.2">
      <c r="C138" s="224">
        <f t="shared" si="2"/>
        <v>0</v>
      </c>
    </row>
    <row r="139" spans="3:3" x14ac:dyDescent="0.2">
      <c r="C139" s="224">
        <f t="shared" si="2"/>
        <v>0</v>
      </c>
    </row>
    <row r="140" spans="3:3" x14ac:dyDescent="0.2">
      <c r="C140" s="224">
        <f t="shared" si="2"/>
        <v>0</v>
      </c>
    </row>
    <row r="141" spans="3:3" x14ac:dyDescent="0.2">
      <c r="C141" s="224">
        <f t="shared" si="2"/>
        <v>0</v>
      </c>
    </row>
    <row r="142" spans="3:3" x14ac:dyDescent="0.2">
      <c r="C142" s="224">
        <f t="shared" si="2"/>
        <v>0</v>
      </c>
    </row>
    <row r="143" spans="3:3" x14ac:dyDescent="0.2">
      <c r="C143" s="224">
        <f t="shared" si="2"/>
        <v>0</v>
      </c>
    </row>
    <row r="144" spans="3:3" x14ac:dyDescent="0.2">
      <c r="C144" s="224">
        <f t="shared" si="2"/>
        <v>0</v>
      </c>
    </row>
    <row r="145" spans="3:3" x14ac:dyDescent="0.2">
      <c r="C145" s="224">
        <f t="shared" si="2"/>
        <v>0</v>
      </c>
    </row>
    <row r="146" spans="3:3" x14ac:dyDescent="0.2">
      <c r="C146" s="224">
        <f t="shared" si="2"/>
        <v>0</v>
      </c>
    </row>
    <row r="147" spans="3:3" x14ac:dyDescent="0.2">
      <c r="C147" s="224">
        <f t="shared" si="2"/>
        <v>0</v>
      </c>
    </row>
    <row r="148" spans="3:3" x14ac:dyDescent="0.2">
      <c r="C148" s="224">
        <f t="shared" si="2"/>
        <v>0</v>
      </c>
    </row>
    <row r="149" spans="3:3" x14ac:dyDescent="0.2">
      <c r="C149" s="224">
        <f t="shared" si="2"/>
        <v>0</v>
      </c>
    </row>
    <row r="150" spans="3:3" x14ac:dyDescent="0.2">
      <c r="C150" s="224">
        <f t="shared" si="2"/>
        <v>0</v>
      </c>
    </row>
    <row r="151" spans="3:3" x14ac:dyDescent="0.2">
      <c r="C151" s="224">
        <f t="shared" si="2"/>
        <v>0</v>
      </c>
    </row>
    <row r="152" spans="3:3" x14ac:dyDescent="0.2">
      <c r="C152" s="224">
        <f t="shared" si="2"/>
        <v>0</v>
      </c>
    </row>
    <row r="153" spans="3:3" x14ac:dyDescent="0.2">
      <c r="C153" s="224">
        <f t="shared" si="2"/>
        <v>0</v>
      </c>
    </row>
    <row r="154" spans="3:3" x14ac:dyDescent="0.2">
      <c r="C154" s="224">
        <f t="shared" si="2"/>
        <v>0</v>
      </c>
    </row>
    <row r="155" spans="3:3" x14ac:dyDescent="0.2">
      <c r="C155" s="224">
        <f t="shared" si="2"/>
        <v>0</v>
      </c>
    </row>
    <row r="156" spans="3:3" x14ac:dyDescent="0.2">
      <c r="C156" s="224">
        <f t="shared" si="2"/>
        <v>0</v>
      </c>
    </row>
    <row r="157" spans="3:3" x14ac:dyDescent="0.2">
      <c r="C157" s="224">
        <f t="shared" si="2"/>
        <v>0</v>
      </c>
    </row>
    <row r="158" spans="3:3" x14ac:dyDescent="0.2">
      <c r="C158" s="224">
        <f t="shared" si="2"/>
        <v>0</v>
      </c>
    </row>
    <row r="159" spans="3:3" x14ac:dyDescent="0.2">
      <c r="C159" s="224">
        <f t="shared" si="2"/>
        <v>0</v>
      </c>
    </row>
    <row r="160" spans="3:3" x14ac:dyDescent="0.2">
      <c r="C160" s="224">
        <f t="shared" si="2"/>
        <v>0</v>
      </c>
    </row>
    <row r="161" spans="3:3" x14ac:dyDescent="0.2">
      <c r="C161" s="224">
        <f t="shared" si="2"/>
        <v>0</v>
      </c>
    </row>
    <row r="162" spans="3:3" x14ac:dyDescent="0.2">
      <c r="C162" s="224">
        <f t="shared" si="2"/>
        <v>0</v>
      </c>
    </row>
    <row r="163" spans="3:3" x14ac:dyDescent="0.2">
      <c r="C163" s="224">
        <f t="shared" si="2"/>
        <v>0</v>
      </c>
    </row>
    <row r="164" spans="3:3" x14ac:dyDescent="0.2">
      <c r="C164" s="224">
        <f t="shared" si="2"/>
        <v>0</v>
      </c>
    </row>
    <row r="165" spans="3:3" x14ac:dyDescent="0.2">
      <c r="C165" s="224">
        <f t="shared" si="2"/>
        <v>0</v>
      </c>
    </row>
    <row r="166" spans="3:3" x14ac:dyDescent="0.2">
      <c r="C166" s="224">
        <f t="shared" si="2"/>
        <v>0</v>
      </c>
    </row>
    <row r="167" spans="3:3" x14ac:dyDescent="0.2">
      <c r="C167" s="224">
        <f t="shared" si="2"/>
        <v>0</v>
      </c>
    </row>
    <row r="168" spans="3:3" x14ac:dyDescent="0.2">
      <c r="C168" s="224">
        <f t="shared" si="2"/>
        <v>0</v>
      </c>
    </row>
    <row r="169" spans="3:3" x14ac:dyDescent="0.2">
      <c r="C169" s="224">
        <f t="shared" si="2"/>
        <v>0</v>
      </c>
    </row>
    <row r="170" spans="3:3" x14ac:dyDescent="0.2">
      <c r="C170" s="224">
        <f t="shared" si="2"/>
        <v>0</v>
      </c>
    </row>
    <row r="171" spans="3:3" x14ac:dyDescent="0.2">
      <c r="C171" s="224">
        <f t="shared" si="2"/>
        <v>0</v>
      </c>
    </row>
    <row r="172" spans="3:3" x14ac:dyDescent="0.2">
      <c r="C172" s="224">
        <f t="shared" si="2"/>
        <v>0</v>
      </c>
    </row>
    <row r="173" spans="3:3" x14ac:dyDescent="0.2">
      <c r="C173" s="224">
        <f t="shared" si="2"/>
        <v>0</v>
      </c>
    </row>
    <row r="174" spans="3:3" x14ac:dyDescent="0.2">
      <c r="C174" s="224">
        <f t="shared" si="2"/>
        <v>0</v>
      </c>
    </row>
    <row r="175" spans="3:3" x14ac:dyDescent="0.2">
      <c r="C175" s="224">
        <f t="shared" si="2"/>
        <v>0</v>
      </c>
    </row>
    <row r="176" spans="3:3" x14ac:dyDescent="0.2">
      <c r="C176" s="224">
        <f t="shared" si="2"/>
        <v>0</v>
      </c>
    </row>
    <row r="177" spans="3:3" x14ac:dyDescent="0.2">
      <c r="C177" s="224">
        <f t="shared" si="2"/>
        <v>0</v>
      </c>
    </row>
    <row r="178" spans="3:3" x14ac:dyDescent="0.2">
      <c r="C178" s="224">
        <f t="shared" si="2"/>
        <v>0</v>
      </c>
    </row>
    <row r="179" spans="3:3" x14ac:dyDescent="0.2">
      <c r="C179" s="224">
        <f t="shared" si="2"/>
        <v>0</v>
      </c>
    </row>
    <row r="180" spans="3:3" x14ac:dyDescent="0.2">
      <c r="C180" s="224">
        <f t="shared" si="2"/>
        <v>0</v>
      </c>
    </row>
    <row r="181" spans="3:3" x14ac:dyDescent="0.2">
      <c r="C181" s="224">
        <f t="shared" si="2"/>
        <v>0</v>
      </c>
    </row>
    <row r="182" spans="3:3" x14ac:dyDescent="0.2">
      <c r="C182" s="224">
        <f t="shared" si="2"/>
        <v>0</v>
      </c>
    </row>
    <row r="183" spans="3:3" x14ac:dyDescent="0.2">
      <c r="C183" s="224">
        <f t="shared" si="2"/>
        <v>0</v>
      </c>
    </row>
    <row r="184" spans="3:3" x14ac:dyDescent="0.2">
      <c r="C184" s="224">
        <f t="shared" si="2"/>
        <v>0</v>
      </c>
    </row>
    <row r="185" spans="3:3" x14ac:dyDescent="0.2">
      <c r="C185" s="224">
        <f t="shared" si="2"/>
        <v>0</v>
      </c>
    </row>
    <row r="186" spans="3:3" x14ac:dyDescent="0.2">
      <c r="C186" s="224">
        <f t="shared" si="2"/>
        <v>0</v>
      </c>
    </row>
    <row r="187" spans="3:3" x14ac:dyDescent="0.2">
      <c r="C187" s="224">
        <f t="shared" si="2"/>
        <v>0</v>
      </c>
    </row>
    <row r="188" spans="3:3" x14ac:dyDescent="0.2">
      <c r="C188" s="224">
        <f t="shared" si="2"/>
        <v>0</v>
      </c>
    </row>
    <row r="189" spans="3:3" x14ac:dyDescent="0.2">
      <c r="C189" s="224">
        <f t="shared" si="2"/>
        <v>0</v>
      </c>
    </row>
    <row r="190" spans="3:3" x14ac:dyDescent="0.2">
      <c r="C190" s="224">
        <f t="shared" si="2"/>
        <v>0</v>
      </c>
    </row>
    <row r="191" spans="3:3" x14ac:dyDescent="0.2">
      <c r="C191" s="224">
        <f t="shared" si="2"/>
        <v>0</v>
      </c>
    </row>
    <row r="192" spans="3:3" x14ac:dyDescent="0.2">
      <c r="C192" s="224">
        <f t="shared" si="2"/>
        <v>0</v>
      </c>
    </row>
    <row r="193" spans="3:3" x14ac:dyDescent="0.2">
      <c r="C193" s="224">
        <f t="shared" si="2"/>
        <v>0</v>
      </c>
    </row>
    <row r="194" spans="3:3" x14ac:dyDescent="0.2">
      <c r="C194" s="224">
        <f t="shared" ref="C194:C257" si="3">A194</f>
        <v>0</v>
      </c>
    </row>
    <row r="195" spans="3:3" x14ac:dyDescent="0.2">
      <c r="C195" s="224">
        <f t="shared" si="3"/>
        <v>0</v>
      </c>
    </row>
    <row r="196" spans="3:3" x14ac:dyDescent="0.2">
      <c r="C196" s="224">
        <f t="shared" si="3"/>
        <v>0</v>
      </c>
    </row>
    <row r="197" spans="3:3" x14ac:dyDescent="0.2">
      <c r="C197" s="224">
        <f t="shared" si="3"/>
        <v>0</v>
      </c>
    </row>
    <row r="198" spans="3:3" x14ac:dyDescent="0.2">
      <c r="C198" s="224">
        <f t="shared" si="3"/>
        <v>0</v>
      </c>
    </row>
    <row r="199" spans="3:3" x14ac:dyDescent="0.2">
      <c r="C199" s="224">
        <f t="shared" si="3"/>
        <v>0</v>
      </c>
    </row>
    <row r="200" spans="3:3" x14ac:dyDescent="0.2">
      <c r="C200" s="224">
        <f t="shared" si="3"/>
        <v>0</v>
      </c>
    </row>
    <row r="201" spans="3:3" x14ac:dyDescent="0.2">
      <c r="C201" s="224">
        <f t="shared" si="3"/>
        <v>0</v>
      </c>
    </row>
    <row r="202" spans="3:3" x14ac:dyDescent="0.2">
      <c r="C202" s="224">
        <f t="shared" si="3"/>
        <v>0</v>
      </c>
    </row>
    <row r="203" spans="3:3" x14ac:dyDescent="0.2">
      <c r="C203" s="224">
        <f t="shared" si="3"/>
        <v>0</v>
      </c>
    </row>
    <row r="204" spans="3:3" x14ac:dyDescent="0.2">
      <c r="C204" s="224">
        <f t="shared" si="3"/>
        <v>0</v>
      </c>
    </row>
    <row r="205" spans="3:3" x14ac:dyDescent="0.2">
      <c r="C205" s="224">
        <f t="shared" si="3"/>
        <v>0</v>
      </c>
    </row>
    <row r="206" spans="3:3" x14ac:dyDescent="0.2">
      <c r="C206" s="224">
        <f t="shared" si="3"/>
        <v>0</v>
      </c>
    </row>
    <row r="207" spans="3:3" x14ac:dyDescent="0.2">
      <c r="C207" s="224">
        <f t="shared" si="3"/>
        <v>0</v>
      </c>
    </row>
    <row r="208" spans="3:3" x14ac:dyDescent="0.2">
      <c r="C208" s="224">
        <f t="shared" si="3"/>
        <v>0</v>
      </c>
    </row>
    <row r="209" spans="3:3" x14ac:dyDescent="0.2">
      <c r="C209" s="224">
        <f t="shared" si="3"/>
        <v>0</v>
      </c>
    </row>
    <row r="210" spans="3:3" x14ac:dyDescent="0.2">
      <c r="C210" s="224">
        <f t="shared" si="3"/>
        <v>0</v>
      </c>
    </row>
    <row r="211" spans="3:3" x14ac:dyDescent="0.2">
      <c r="C211" s="224">
        <f t="shared" si="3"/>
        <v>0</v>
      </c>
    </row>
    <row r="212" spans="3:3" x14ac:dyDescent="0.2">
      <c r="C212" s="224">
        <f t="shared" si="3"/>
        <v>0</v>
      </c>
    </row>
    <row r="213" spans="3:3" x14ac:dyDescent="0.2">
      <c r="C213" s="224">
        <f t="shared" si="3"/>
        <v>0</v>
      </c>
    </row>
    <row r="214" spans="3:3" x14ac:dyDescent="0.2">
      <c r="C214" s="224">
        <f t="shared" si="3"/>
        <v>0</v>
      </c>
    </row>
    <row r="215" spans="3:3" x14ac:dyDescent="0.2">
      <c r="C215" s="224">
        <f t="shared" si="3"/>
        <v>0</v>
      </c>
    </row>
    <row r="216" spans="3:3" x14ac:dyDescent="0.2">
      <c r="C216" s="224">
        <f t="shared" si="3"/>
        <v>0</v>
      </c>
    </row>
    <row r="217" spans="3:3" x14ac:dyDescent="0.2">
      <c r="C217" s="224">
        <f t="shared" si="3"/>
        <v>0</v>
      </c>
    </row>
    <row r="218" spans="3:3" x14ac:dyDescent="0.2">
      <c r="C218" s="224">
        <f t="shared" si="3"/>
        <v>0</v>
      </c>
    </row>
    <row r="219" spans="3:3" x14ac:dyDescent="0.2">
      <c r="C219" s="224">
        <f t="shared" si="3"/>
        <v>0</v>
      </c>
    </row>
    <row r="220" spans="3:3" x14ac:dyDescent="0.2">
      <c r="C220" s="224">
        <f t="shared" si="3"/>
        <v>0</v>
      </c>
    </row>
    <row r="221" spans="3:3" x14ac:dyDescent="0.2">
      <c r="C221" s="224">
        <f t="shared" si="3"/>
        <v>0</v>
      </c>
    </row>
    <row r="222" spans="3:3" x14ac:dyDescent="0.2">
      <c r="C222" s="224">
        <f t="shared" si="3"/>
        <v>0</v>
      </c>
    </row>
    <row r="223" spans="3:3" x14ac:dyDescent="0.2">
      <c r="C223" s="224">
        <f t="shared" si="3"/>
        <v>0</v>
      </c>
    </row>
    <row r="224" spans="3:3" x14ac:dyDescent="0.2">
      <c r="C224" s="224">
        <f t="shared" si="3"/>
        <v>0</v>
      </c>
    </row>
    <row r="225" spans="3:3" x14ac:dyDescent="0.2">
      <c r="C225" s="224">
        <f t="shared" si="3"/>
        <v>0</v>
      </c>
    </row>
    <row r="226" spans="3:3" x14ac:dyDescent="0.2">
      <c r="C226" s="224">
        <f t="shared" si="3"/>
        <v>0</v>
      </c>
    </row>
    <row r="227" spans="3:3" x14ac:dyDescent="0.2">
      <c r="C227" s="224">
        <f t="shared" si="3"/>
        <v>0</v>
      </c>
    </row>
    <row r="228" spans="3:3" x14ac:dyDescent="0.2">
      <c r="C228" s="224">
        <f t="shared" si="3"/>
        <v>0</v>
      </c>
    </row>
    <row r="229" spans="3:3" x14ac:dyDescent="0.2">
      <c r="C229" s="224">
        <f t="shared" si="3"/>
        <v>0</v>
      </c>
    </row>
    <row r="230" spans="3:3" x14ac:dyDescent="0.2">
      <c r="C230" s="224">
        <f t="shared" si="3"/>
        <v>0</v>
      </c>
    </row>
    <row r="231" spans="3:3" x14ac:dyDescent="0.2">
      <c r="C231" s="224">
        <f t="shared" si="3"/>
        <v>0</v>
      </c>
    </row>
    <row r="232" spans="3:3" x14ac:dyDescent="0.2">
      <c r="C232" s="224">
        <f t="shared" si="3"/>
        <v>0</v>
      </c>
    </row>
    <row r="233" spans="3:3" x14ac:dyDescent="0.2">
      <c r="C233" s="224">
        <f t="shared" si="3"/>
        <v>0</v>
      </c>
    </row>
    <row r="234" spans="3:3" x14ac:dyDescent="0.2">
      <c r="C234" s="224">
        <f t="shared" si="3"/>
        <v>0</v>
      </c>
    </row>
    <row r="235" spans="3:3" x14ac:dyDescent="0.2">
      <c r="C235" s="224">
        <f t="shared" si="3"/>
        <v>0</v>
      </c>
    </row>
    <row r="236" spans="3:3" x14ac:dyDescent="0.2">
      <c r="C236" s="224">
        <f t="shared" si="3"/>
        <v>0</v>
      </c>
    </row>
    <row r="237" spans="3:3" x14ac:dyDescent="0.2">
      <c r="C237" s="224">
        <f t="shared" si="3"/>
        <v>0</v>
      </c>
    </row>
    <row r="238" spans="3:3" x14ac:dyDescent="0.2">
      <c r="C238" s="224">
        <f t="shared" si="3"/>
        <v>0</v>
      </c>
    </row>
    <row r="239" spans="3:3" x14ac:dyDescent="0.2">
      <c r="C239" s="224">
        <f t="shared" si="3"/>
        <v>0</v>
      </c>
    </row>
    <row r="240" spans="3:3" x14ac:dyDescent="0.2">
      <c r="C240" s="224">
        <f t="shared" si="3"/>
        <v>0</v>
      </c>
    </row>
    <row r="241" spans="3:3" x14ac:dyDescent="0.2">
      <c r="C241" s="224">
        <f t="shared" si="3"/>
        <v>0</v>
      </c>
    </row>
    <row r="242" spans="3:3" x14ac:dyDescent="0.2">
      <c r="C242" s="224">
        <f t="shared" si="3"/>
        <v>0</v>
      </c>
    </row>
    <row r="243" spans="3:3" x14ac:dyDescent="0.2">
      <c r="C243" s="224">
        <f t="shared" si="3"/>
        <v>0</v>
      </c>
    </row>
    <row r="244" spans="3:3" x14ac:dyDescent="0.2">
      <c r="C244" s="224">
        <f t="shared" si="3"/>
        <v>0</v>
      </c>
    </row>
    <row r="245" spans="3:3" x14ac:dyDescent="0.2">
      <c r="C245" s="224">
        <f t="shared" si="3"/>
        <v>0</v>
      </c>
    </row>
    <row r="246" spans="3:3" x14ac:dyDescent="0.2">
      <c r="C246" s="224">
        <f t="shared" si="3"/>
        <v>0</v>
      </c>
    </row>
    <row r="247" spans="3:3" x14ac:dyDescent="0.2">
      <c r="C247" s="224">
        <f t="shared" si="3"/>
        <v>0</v>
      </c>
    </row>
    <row r="248" spans="3:3" x14ac:dyDescent="0.2">
      <c r="C248" s="224">
        <f t="shared" si="3"/>
        <v>0</v>
      </c>
    </row>
    <row r="249" spans="3:3" x14ac:dyDescent="0.2">
      <c r="C249" s="224">
        <f t="shared" si="3"/>
        <v>0</v>
      </c>
    </row>
    <row r="250" spans="3:3" x14ac:dyDescent="0.2">
      <c r="C250" s="224">
        <f t="shared" si="3"/>
        <v>0</v>
      </c>
    </row>
    <row r="251" spans="3:3" x14ac:dyDescent="0.2">
      <c r="C251" s="224">
        <f t="shared" si="3"/>
        <v>0</v>
      </c>
    </row>
    <row r="252" spans="3:3" x14ac:dyDescent="0.2">
      <c r="C252" s="224">
        <f t="shared" si="3"/>
        <v>0</v>
      </c>
    </row>
    <row r="253" spans="3:3" x14ac:dyDescent="0.2">
      <c r="C253" s="224">
        <f t="shared" si="3"/>
        <v>0</v>
      </c>
    </row>
    <row r="254" spans="3:3" x14ac:dyDescent="0.2">
      <c r="C254" s="224">
        <f t="shared" si="3"/>
        <v>0</v>
      </c>
    </row>
    <row r="255" spans="3:3" x14ac:dyDescent="0.2">
      <c r="C255" s="224">
        <f t="shared" si="3"/>
        <v>0</v>
      </c>
    </row>
    <row r="256" spans="3:3" x14ac:dyDescent="0.2">
      <c r="C256" s="224">
        <f t="shared" si="3"/>
        <v>0</v>
      </c>
    </row>
    <row r="257" spans="3:3" x14ac:dyDescent="0.2">
      <c r="C257" s="224">
        <f t="shared" si="3"/>
        <v>0</v>
      </c>
    </row>
    <row r="258" spans="3:3" x14ac:dyDescent="0.2">
      <c r="C258" s="224">
        <f t="shared" ref="C258:C321" si="4">A258</f>
        <v>0</v>
      </c>
    </row>
    <row r="259" spans="3:3" x14ac:dyDescent="0.2">
      <c r="C259" s="224">
        <f t="shared" si="4"/>
        <v>0</v>
      </c>
    </row>
    <row r="260" spans="3:3" x14ac:dyDescent="0.2">
      <c r="C260" s="224">
        <f t="shared" si="4"/>
        <v>0</v>
      </c>
    </row>
    <row r="261" spans="3:3" x14ac:dyDescent="0.2">
      <c r="C261" s="224">
        <f t="shared" si="4"/>
        <v>0</v>
      </c>
    </row>
    <row r="262" spans="3:3" x14ac:dyDescent="0.2">
      <c r="C262" s="224">
        <f t="shared" si="4"/>
        <v>0</v>
      </c>
    </row>
    <row r="263" spans="3:3" x14ac:dyDescent="0.2">
      <c r="C263" s="224">
        <f t="shared" si="4"/>
        <v>0</v>
      </c>
    </row>
    <row r="264" spans="3:3" x14ac:dyDescent="0.2">
      <c r="C264" s="224">
        <f t="shared" si="4"/>
        <v>0</v>
      </c>
    </row>
    <row r="265" spans="3:3" x14ac:dyDescent="0.2">
      <c r="C265" s="224">
        <f t="shared" si="4"/>
        <v>0</v>
      </c>
    </row>
    <row r="266" spans="3:3" x14ac:dyDescent="0.2">
      <c r="C266" s="224">
        <f t="shared" si="4"/>
        <v>0</v>
      </c>
    </row>
    <row r="267" spans="3:3" x14ac:dyDescent="0.2">
      <c r="C267" s="224">
        <f t="shared" si="4"/>
        <v>0</v>
      </c>
    </row>
    <row r="268" spans="3:3" x14ac:dyDescent="0.2">
      <c r="C268" s="224">
        <f t="shared" si="4"/>
        <v>0</v>
      </c>
    </row>
    <row r="269" spans="3:3" x14ac:dyDescent="0.2">
      <c r="C269" s="224">
        <f t="shared" si="4"/>
        <v>0</v>
      </c>
    </row>
    <row r="270" spans="3:3" x14ac:dyDescent="0.2">
      <c r="C270" s="224">
        <f t="shared" si="4"/>
        <v>0</v>
      </c>
    </row>
    <row r="271" spans="3:3" x14ac:dyDescent="0.2">
      <c r="C271" s="224">
        <f t="shared" si="4"/>
        <v>0</v>
      </c>
    </row>
    <row r="272" spans="3:3" x14ac:dyDescent="0.2">
      <c r="C272" s="224">
        <f t="shared" si="4"/>
        <v>0</v>
      </c>
    </row>
    <row r="273" spans="3:3" x14ac:dyDescent="0.2">
      <c r="C273" s="224">
        <f t="shared" si="4"/>
        <v>0</v>
      </c>
    </row>
    <row r="274" spans="3:3" x14ac:dyDescent="0.2">
      <c r="C274" s="224">
        <f t="shared" si="4"/>
        <v>0</v>
      </c>
    </row>
    <row r="275" spans="3:3" x14ac:dyDescent="0.2">
      <c r="C275" s="224">
        <f t="shared" si="4"/>
        <v>0</v>
      </c>
    </row>
    <row r="276" spans="3:3" x14ac:dyDescent="0.2">
      <c r="C276" s="224">
        <f t="shared" si="4"/>
        <v>0</v>
      </c>
    </row>
    <row r="277" spans="3:3" x14ac:dyDescent="0.2">
      <c r="C277" s="224">
        <f t="shared" si="4"/>
        <v>0</v>
      </c>
    </row>
    <row r="278" spans="3:3" x14ac:dyDescent="0.2">
      <c r="C278" s="224">
        <f t="shared" si="4"/>
        <v>0</v>
      </c>
    </row>
    <row r="279" spans="3:3" x14ac:dyDescent="0.2">
      <c r="C279" s="224">
        <f t="shared" si="4"/>
        <v>0</v>
      </c>
    </row>
    <row r="280" spans="3:3" x14ac:dyDescent="0.2">
      <c r="C280" s="224">
        <f t="shared" si="4"/>
        <v>0</v>
      </c>
    </row>
    <row r="281" spans="3:3" x14ac:dyDescent="0.2">
      <c r="C281" s="224">
        <f t="shared" si="4"/>
        <v>0</v>
      </c>
    </row>
    <row r="282" spans="3:3" x14ac:dyDescent="0.2">
      <c r="C282" s="224">
        <f t="shared" si="4"/>
        <v>0</v>
      </c>
    </row>
    <row r="283" spans="3:3" x14ac:dyDescent="0.2">
      <c r="C283" s="224">
        <f t="shared" si="4"/>
        <v>0</v>
      </c>
    </row>
    <row r="284" spans="3:3" x14ac:dyDescent="0.2">
      <c r="C284" s="224">
        <f t="shared" si="4"/>
        <v>0</v>
      </c>
    </row>
    <row r="285" spans="3:3" x14ac:dyDescent="0.2">
      <c r="C285" s="224">
        <f t="shared" si="4"/>
        <v>0</v>
      </c>
    </row>
    <row r="286" spans="3:3" x14ac:dyDescent="0.2">
      <c r="C286" s="224">
        <f t="shared" si="4"/>
        <v>0</v>
      </c>
    </row>
    <row r="287" spans="3:3" x14ac:dyDescent="0.2">
      <c r="C287" s="224">
        <f t="shared" si="4"/>
        <v>0</v>
      </c>
    </row>
    <row r="288" spans="3:3" x14ac:dyDescent="0.2">
      <c r="C288" s="224">
        <f t="shared" si="4"/>
        <v>0</v>
      </c>
    </row>
    <row r="289" spans="3:3" x14ac:dyDescent="0.2">
      <c r="C289" s="224">
        <f t="shared" si="4"/>
        <v>0</v>
      </c>
    </row>
    <row r="290" spans="3:3" x14ac:dyDescent="0.2">
      <c r="C290" s="224">
        <f t="shared" si="4"/>
        <v>0</v>
      </c>
    </row>
    <row r="291" spans="3:3" x14ac:dyDescent="0.2">
      <c r="C291" s="224">
        <f t="shared" si="4"/>
        <v>0</v>
      </c>
    </row>
    <row r="292" spans="3:3" x14ac:dyDescent="0.2">
      <c r="C292" s="224">
        <f t="shared" si="4"/>
        <v>0</v>
      </c>
    </row>
    <row r="293" spans="3:3" x14ac:dyDescent="0.2">
      <c r="C293" s="224">
        <f t="shared" si="4"/>
        <v>0</v>
      </c>
    </row>
    <row r="294" spans="3:3" x14ac:dyDescent="0.2">
      <c r="C294" s="224">
        <f t="shared" si="4"/>
        <v>0</v>
      </c>
    </row>
    <row r="295" spans="3:3" x14ac:dyDescent="0.2">
      <c r="C295" s="224">
        <f t="shared" si="4"/>
        <v>0</v>
      </c>
    </row>
    <row r="296" spans="3:3" x14ac:dyDescent="0.2">
      <c r="C296" s="224">
        <f t="shared" si="4"/>
        <v>0</v>
      </c>
    </row>
    <row r="297" spans="3:3" x14ac:dyDescent="0.2">
      <c r="C297" s="224">
        <f t="shared" si="4"/>
        <v>0</v>
      </c>
    </row>
    <row r="298" spans="3:3" x14ac:dyDescent="0.2">
      <c r="C298" s="224">
        <f t="shared" si="4"/>
        <v>0</v>
      </c>
    </row>
    <row r="299" spans="3:3" x14ac:dyDescent="0.2">
      <c r="C299" s="224">
        <f t="shared" si="4"/>
        <v>0</v>
      </c>
    </row>
    <row r="300" spans="3:3" x14ac:dyDescent="0.2">
      <c r="C300" s="224">
        <f t="shared" si="4"/>
        <v>0</v>
      </c>
    </row>
    <row r="301" spans="3:3" x14ac:dyDescent="0.2">
      <c r="C301" s="224">
        <f t="shared" si="4"/>
        <v>0</v>
      </c>
    </row>
    <row r="302" spans="3:3" x14ac:dyDescent="0.2">
      <c r="C302" s="224">
        <f t="shared" si="4"/>
        <v>0</v>
      </c>
    </row>
    <row r="303" spans="3:3" x14ac:dyDescent="0.2">
      <c r="C303" s="224">
        <f t="shared" si="4"/>
        <v>0</v>
      </c>
    </row>
    <row r="304" spans="3:3" x14ac:dyDescent="0.2">
      <c r="C304" s="224">
        <f t="shared" si="4"/>
        <v>0</v>
      </c>
    </row>
    <row r="305" spans="3:3" x14ac:dyDescent="0.2">
      <c r="C305" s="224">
        <f t="shared" si="4"/>
        <v>0</v>
      </c>
    </row>
    <row r="306" spans="3:3" x14ac:dyDescent="0.2">
      <c r="C306" s="224">
        <f t="shared" si="4"/>
        <v>0</v>
      </c>
    </row>
    <row r="307" spans="3:3" x14ac:dyDescent="0.2">
      <c r="C307" s="224">
        <f t="shared" si="4"/>
        <v>0</v>
      </c>
    </row>
    <row r="308" spans="3:3" x14ac:dyDescent="0.2">
      <c r="C308" s="224">
        <f t="shared" si="4"/>
        <v>0</v>
      </c>
    </row>
    <row r="309" spans="3:3" x14ac:dyDescent="0.2">
      <c r="C309" s="224">
        <f t="shared" si="4"/>
        <v>0</v>
      </c>
    </row>
    <row r="310" spans="3:3" x14ac:dyDescent="0.2">
      <c r="C310" s="224">
        <f t="shared" si="4"/>
        <v>0</v>
      </c>
    </row>
    <row r="311" spans="3:3" x14ac:dyDescent="0.2">
      <c r="C311" s="224">
        <f t="shared" si="4"/>
        <v>0</v>
      </c>
    </row>
    <row r="312" spans="3:3" x14ac:dyDescent="0.2">
      <c r="C312" s="224">
        <f t="shared" si="4"/>
        <v>0</v>
      </c>
    </row>
    <row r="313" spans="3:3" x14ac:dyDescent="0.2">
      <c r="C313" s="224">
        <f t="shared" si="4"/>
        <v>0</v>
      </c>
    </row>
    <row r="314" spans="3:3" x14ac:dyDescent="0.2">
      <c r="C314" s="224">
        <f t="shared" si="4"/>
        <v>0</v>
      </c>
    </row>
    <row r="315" spans="3:3" x14ac:dyDescent="0.2">
      <c r="C315" s="224">
        <f t="shared" si="4"/>
        <v>0</v>
      </c>
    </row>
    <row r="316" spans="3:3" x14ac:dyDescent="0.2">
      <c r="C316" s="224">
        <f t="shared" si="4"/>
        <v>0</v>
      </c>
    </row>
    <row r="317" spans="3:3" x14ac:dyDescent="0.2">
      <c r="C317" s="224">
        <f t="shared" si="4"/>
        <v>0</v>
      </c>
    </row>
    <row r="318" spans="3:3" x14ac:dyDescent="0.2">
      <c r="C318" s="224">
        <f t="shared" si="4"/>
        <v>0</v>
      </c>
    </row>
    <row r="319" spans="3:3" x14ac:dyDescent="0.2">
      <c r="C319" s="224">
        <f t="shared" si="4"/>
        <v>0</v>
      </c>
    </row>
    <row r="320" spans="3:3" x14ac:dyDescent="0.2">
      <c r="C320" s="224">
        <f t="shared" si="4"/>
        <v>0</v>
      </c>
    </row>
    <row r="321" spans="3:3" x14ac:dyDescent="0.2">
      <c r="C321" s="224">
        <f t="shared" si="4"/>
        <v>0</v>
      </c>
    </row>
    <row r="322" spans="3:3" x14ac:dyDescent="0.2">
      <c r="C322" s="224">
        <f t="shared" ref="C322:C385" si="5">A322</f>
        <v>0</v>
      </c>
    </row>
    <row r="323" spans="3:3" x14ac:dyDescent="0.2">
      <c r="C323" s="224">
        <f t="shared" si="5"/>
        <v>0</v>
      </c>
    </row>
    <row r="324" spans="3:3" x14ac:dyDescent="0.2">
      <c r="C324" s="224">
        <f t="shared" si="5"/>
        <v>0</v>
      </c>
    </row>
    <row r="325" spans="3:3" x14ac:dyDescent="0.2">
      <c r="C325" s="224">
        <f t="shared" si="5"/>
        <v>0</v>
      </c>
    </row>
    <row r="326" spans="3:3" x14ac:dyDescent="0.2">
      <c r="C326" s="224">
        <f t="shared" si="5"/>
        <v>0</v>
      </c>
    </row>
    <row r="327" spans="3:3" x14ac:dyDescent="0.2">
      <c r="C327" s="224">
        <f t="shared" si="5"/>
        <v>0</v>
      </c>
    </row>
    <row r="328" spans="3:3" x14ac:dyDescent="0.2">
      <c r="C328" s="224">
        <f t="shared" si="5"/>
        <v>0</v>
      </c>
    </row>
    <row r="329" spans="3:3" x14ac:dyDescent="0.2">
      <c r="C329" s="224">
        <f t="shared" si="5"/>
        <v>0</v>
      </c>
    </row>
    <row r="330" spans="3:3" x14ac:dyDescent="0.2">
      <c r="C330" s="224">
        <f t="shared" si="5"/>
        <v>0</v>
      </c>
    </row>
    <row r="331" spans="3:3" x14ac:dyDescent="0.2">
      <c r="C331" s="224">
        <f t="shared" si="5"/>
        <v>0</v>
      </c>
    </row>
    <row r="332" spans="3:3" x14ac:dyDescent="0.2">
      <c r="C332" s="224">
        <f t="shared" si="5"/>
        <v>0</v>
      </c>
    </row>
    <row r="333" spans="3:3" x14ac:dyDescent="0.2">
      <c r="C333" s="224">
        <f t="shared" si="5"/>
        <v>0</v>
      </c>
    </row>
    <row r="334" spans="3:3" x14ac:dyDescent="0.2">
      <c r="C334" s="224">
        <f t="shared" si="5"/>
        <v>0</v>
      </c>
    </row>
    <row r="335" spans="3:3" x14ac:dyDescent="0.2">
      <c r="C335" s="224">
        <f t="shared" si="5"/>
        <v>0</v>
      </c>
    </row>
    <row r="336" spans="3:3" x14ac:dyDescent="0.2">
      <c r="C336" s="224">
        <f t="shared" si="5"/>
        <v>0</v>
      </c>
    </row>
    <row r="337" spans="3:3" x14ac:dyDescent="0.2">
      <c r="C337" s="224">
        <f t="shared" si="5"/>
        <v>0</v>
      </c>
    </row>
    <row r="338" spans="3:3" x14ac:dyDescent="0.2">
      <c r="C338" s="224">
        <f t="shared" si="5"/>
        <v>0</v>
      </c>
    </row>
    <row r="339" spans="3:3" x14ac:dyDescent="0.2">
      <c r="C339" s="224">
        <f t="shared" si="5"/>
        <v>0</v>
      </c>
    </row>
    <row r="340" spans="3:3" x14ac:dyDescent="0.2">
      <c r="C340" s="224">
        <f t="shared" si="5"/>
        <v>0</v>
      </c>
    </row>
    <row r="341" spans="3:3" x14ac:dyDescent="0.2">
      <c r="C341" s="224">
        <f t="shared" si="5"/>
        <v>0</v>
      </c>
    </row>
    <row r="342" spans="3:3" x14ac:dyDescent="0.2">
      <c r="C342" s="224">
        <f t="shared" si="5"/>
        <v>0</v>
      </c>
    </row>
    <row r="343" spans="3:3" x14ac:dyDescent="0.2">
      <c r="C343" s="224">
        <f t="shared" si="5"/>
        <v>0</v>
      </c>
    </row>
    <row r="344" spans="3:3" x14ac:dyDescent="0.2">
      <c r="C344" s="224">
        <f t="shared" si="5"/>
        <v>0</v>
      </c>
    </row>
    <row r="345" spans="3:3" x14ac:dyDescent="0.2">
      <c r="C345" s="224">
        <f t="shared" si="5"/>
        <v>0</v>
      </c>
    </row>
    <row r="346" spans="3:3" x14ac:dyDescent="0.2">
      <c r="C346" s="224">
        <f t="shared" si="5"/>
        <v>0</v>
      </c>
    </row>
    <row r="347" spans="3:3" x14ac:dyDescent="0.2">
      <c r="C347" s="224">
        <f t="shared" si="5"/>
        <v>0</v>
      </c>
    </row>
    <row r="348" spans="3:3" x14ac:dyDescent="0.2">
      <c r="C348" s="224">
        <f t="shared" si="5"/>
        <v>0</v>
      </c>
    </row>
    <row r="349" spans="3:3" x14ac:dyDescent="0.2">
      <c r="C349" s="224">
        <f t="shared" si="5"/>
        <v>0</v>
      </c>
    </row>
    <row r="350" spans="3:3" x14ac:dyDescent="0.2">
      <c r="C350" s="224">
        <f t="shared" si="5"/>
        <v>0</v>
      </c>
    </row>
    <row r="351" spans="3:3" x14ac:dyDescent="0.2">
      <c r="C351" s="224">
        <f t="shared" si="5"/>
        <v>0</v>
      </c>
    </row>
    <row r="352" spans="3:3" x14ac:dyDescent="0.2">
      <c r="C352" s="224">
        <f t="shared" si="5"/>
        <v>0</v>
      </c>
    </row>
    <row r="353" spans="3:3" x14ac:dyDescent="0.2">
      <c r="C353" s="224">
        <f t="shared" si="5"/>
        <v>0</v>
      </c>
    </row>
    <row r="354" spans="3:3" x14ac:dyDescent="0.2">
      <c r="C354" s="224">
        <f t="shared" si="5"/>
        <v>0</v>
      </c>
    </row>
    <row r="355" spans="3:3" x14ac:dyDescent="0.2">
      <c r="C355" s="224">
        <f t="shared" si="5"/>
        <v>0</v>
      </c>
    </row>
    <row r="356" spans="3:3" x14ac:dyDescent="0.2">
      <c r="C356" s="224">
        <f t="shared" si="5"/>
        <v>0</v>
      </c>
    </row>
    <row r="357" spans="3:3" x14ac:dyDescent="0.2">
      <c r="C357" s="224">
        <f t="shared" si="5"/>
        <v>0</v>
      </c>
    </row>
    <row r="358" spans="3:3" x14ac:dyDescent="0.2">
      <c r="C358" s="224">
        <f t="shared" si="5"/>
        <v>0</v>
      </c>
    </row>
    <row r="359" spans="3:3" x14ac:dyDescent="0.2">
      <c r="C359" s="224">
        <f t="shared" si="5"/>
        <v>0</v>
      </c>
    </row>
    <row r="360" spans="3:3" x14ac:dyDescent="0.2">
      <c r="C360" s="224">
        <f t="shared" si="5"/>
        <v>0</v>
      </c>
    </row>
    <row r="361" spans="3:3" x14ac:dyDescent="0.2">
      <c r="C361" s="224">
        <f t="shared" si="5"/>
        <v>0</v>
      </c>
    </row>
    <row r="362" spans="3:3" x14ac:dyDescent="0.2">
      <c r="C362" s="224">
        <f t="shared" si="5"/>
        <v>0</v>
      </c>
    </row>
    <row r="363" spans="3:3" x14ac:dyDescent="0.2">
      <c r="C363" s="224">
        <f t="shared" si="5"/>
        <v>0</v>
      </c>
    </row>
    <row r="364" spans="3:3" x14ac:dyDescent="0.2">
      <c r="C364" s="224">
        <f t="shared" si="5"/>
        <v>0</v>
      </c>
    </row>
    <row r="365" spans="3:3" x14ac:dyDescent="0.2">
      <c r="C365" s="224">
        <f t="shared" si="5"/>
        <v>0</v>
      </c>
    </row>
    <row r="366" spans="3:3" x14ac:dyDescent="0.2">
      <c r="C366" s="224">
        <f t="shared" si="5"/>
        <v>0</v>
      </c>
    </row>
    <row r="367" spans="3:3" x14ac:dyDescent="0.2">
      <c r="C367" s="224">
        <f t="shared" si="5"/>
        <v>0</v>
      </c>
    </row>
    <row r="368" spans="3:3" x14ac:dyDescent="0.2">
      <c r="C368" s="224">
        <f t="shared" si="5"/>
        <v>0</v>
      </c>
    </row>
    <row r="369" spans="3:3" x14ac:dyDescent="0.2">
      <c r="C369" s="224">
        <f t="shared" si="5"/>
        <v>0</v>
      </c>
    </row>
    <row r="370" spans="3:3" x14ac:dyDescent="0.2">
      <c r="C370" s="224">
        <f t="shared" si="5"/>
        <v>0</v>
      </c>
    </row>
    <row r="371" spans="3:3" x14ac:dyDescent="0.2">
      <c r="C371" s="224">
        <f t="shared" si="5"/>
        <v>0</v>
      </c>
    </row>
    <row r="372" spans="3:3" x14ac:dyDescent="0.2">
      <c r="C372" s="224">
        <f t="shared" si="5"/>
        <v>0</v>
      </c>
    </row>
    <row r="373" spans="3:3" x14ac:dyDescent="0.2">
      <c r="C373" s="224">
        <f t="shared" si="5"/>
        <v>0</v>
      </c>
    </row>
    <row r="374" spans="3:3" x14ac:dyDescent="0.2">
      <c r="C374" s="224">
        <f t="shared" si="5"/>
        <v>0</v>
      </c>
    </row>
    <row r="375" spans="3:3" x14ac:dyDescent="0.2">
      <c r="C375" s="224">
        <f t="shared" si="5"/>
        <v>0</v>
      </c>
    </row>
    <row r="376" spans="3:3" x14ac:dyDescent="0.2">
      <c r="C376" s="224">
        <f t="shared" si="5"/>
        <v>0</v>
      </c>
    </row>
    <row r="377" spans="3:3" x14ac:dyDescent="0.2">
      <c r="C377" s="224">
        <f t="shared" si="5"/>
        <v>0</v>
      </c>
    </row>
    <row r="378" spans="3:3" x14ac:dyDescent="0.2">
      <c r="C378" s="224">
        <f t="shared" si="5"/>
        <v>0</v>
      </c>
    </row>
    <row r="379" spans="3:3" x14ac:dyDescent="0.2">
      <c r="C379" s="224">
        <f t="shared" si="5"/>
        <v>0</v>
      </c>
    </row>
    <row r="380" spans="3:3" x14ac:dyDescent="0.2">
      <c r="C380" s="224">
        <f t="shared" si="5"/>
        <v>0</v>
      </c>
    </row>
    <row r="381" spans="3:3" x14ac:dyDescent="0.2">
      <c r="C381" s="224">
        <f t="shared" si="5"/>
        <v>0</v>
      </c>
    </row>
    <row r="382" spans="3:3" x14ac:dyDescent="0.2">
      <c r="C382" s="224">
        <f t="shared" si="5"/>
        <v>0</v>
      </c>
    </row>
    <row r="383" spans="3:3" x14ac:dyDescent="0.2">
      <c r="C383" s="224">
        <f t="shared" si="5"/>
        <v>0</v>
      </c>
    </row>
    <row r="384" spans="3:3" x14ac:dyDescent="0.2">
      <c r="C384" s="224">
        <f t="shared" si="5"/>
        <v>0</v>
      </c>
    </row>
    <row r="385" spans="3:3" x14ac:dyDescent="0.2">
      <c r="C385" s="224">
        <f t="shared" si="5"/>
        <v>0</v>
      </c>
    </row>
    <row r="386" spans="3:3" x14ac:dyDescent="0.2">
      <c r="C386" s="224">
        <f t="shared" ref="C386:C449" si="6">A386</f>
        <v>0</v>
      </c>
    </row>
    <row r="387" spans="3:3" x14ac:dyDescent="0.2">
      <c r="C387" s="224">
        <f t="shared" si="6"/>
        <v>0</v>
      </c>
    </row>
    <row r="388" spans="3:3" x14ac:dyDescent="0.2">
      <c r="C388" s="224">
        <f t="shared" si="6"/>
        <v>0</v>
      </c>
    </row>
    <row r="389" spans="3:3" x14ac:dyDescent="0.2">
      <c r="C389" s="224">
        <f t="shared" si="6"/>
        <v>0</v>
      </c>
    </row>
    <row r="390" spans="3:3" x14ac:dyDescent="0.2">
      <c r="C390" s="224">
        <f t="shared" si="6"/>
        <v>0</v>
      </c>
    </row>
    <row r="391" spans="3:3" x14ac:dyDescent="0.2">
      <c r="C391" s="224">
        <f t="shared" si="6"/>
        <v>0</v>
      </c>
    </row>
    <row r="392" spans="3:3" x14ac:dyDescent="0.2">
      <c r="C392" s="224">
        <f t="shared" si="6"/>
        <v>0</v>
      </c>
    </row>
    <row r="393" spans="3:3" x14ac:dyDescent="0.2">
      <c r="C393" s="224">
        <f t="shared" si="6"/>
        <v>0</v>
      </c>
    </row>
    <row r="394" spans="3:3" x14ac:dyDescent="0.2">
      <c r="C394" s="224">
        <f t="shared" si="6"/>
        <v>0</v>
      </c>
    </row>
    <row r="395" spans="3:3" x14ac:dyDescent="0.2">
      <c r="C395" s="224">
        <f t="shared" si="6"/>
        <v>0</v>
      </c>
    </row>
    <row r="396" spans="3:3" x14ac:dyDescent="0.2">
      <c r="C396" s="224">
        <f t="shared" si="6"/>
        <v>0</v>
      </c>
    </row>
    <row r="397" spans="3:3" x14ac:dyDescent="0.2">
      <c r="C397" s="224">
        <f t="shared" si="6"/>
        <v>0</v>
      </c>
    </row>
    <row r="398" spans="3:3" x14ac:dyDescent="0.2">
      <c r="C398" s="224">
        <f t="shared" si="6"/>
        <v>0</v>
      </c>
    </row>
    <row r="399" spans="3:3" x14ac:dyDescent="0.2">
      <c r="C399" s="224">
        <f t="shared" si="6"/>
        <v>0</v>
      </c>
    </row>
    <row r="400" spans="3:3" x14ac:dyDescent="0.2">
      <c r="C400" s="224">
        <f t="shared" si="6"/>
        <v>0</v>
      </c>
    </row>
    <row r="401" spans="3:3" x14ac:dyDescent="0.2">
      <c r="C401" s="224">
        <f t="shared" si="6"/>
        <v>0</v>
      </c>
    </row>
    <row r="402" spans="3:3" x14ac:dyDescent="0.2">
      <c r="C402" s="224">
        <f t="shared" si="6"/>
        <v>0</v>
      </c>
    </row>
    <row r="403" spans="3:3" x14ac:dyDescent="0.2">
      <c r="C403" s="224">
        <f t="shared" si="6"/>
        <v>0</v>
      </c>
    </row>
    <row r="404" spans="3:3" x14ac:dyDescent="0.2">
      <c r="C404" s="224">
        <f t="shared" si="6"/>
        <v>0</v>
      </c>
    </row>
    <row r="405" spans="3:3" x14ac:dyDescent="0.2">
      <c r="C405" s="224">
        <f t="shared" si="6"/>
        <v>0</v>
      </c>
    </row>
    <row r="406" spans="3:3" x14ac:dyDescent="0.2">
      <c r="C406" s="224">
        <f t="shared" si="6"/>
        <v>0</v>
      </c>
    </row>
    <row r="407" spans="3:3" x14ac:dyDescent="0.2">
      <c r="C407" s="224">
        <f t="shared" si="6"/>
        <v>0</v>
      </c>
    </row>
    <row r="408" spans="3:3" x14ac:dyDescent="0.2">
      <c r="C408" s="224">
        <f t="shared" si="6"/>
        <v>0</v>
      </c>
    </row>
    <row r="409" spans="3:3" x14ac:dyDescent="0.2">
      <c r="C409" s="224">
        <f t="shared" si="6"/>
        <v>0</v>
      </c>
    </row>
    <row r="410" spans="3:3" x14ac:dyDescent="0.2">
      <c r="C410" s="224">
        <f t="shared" si="6"/>
        <v>0</v>
      </c>
    </row>
    <row r="411" spans="3:3" x14ac:dyDescent="0.2">
      <c r="C411" s="224">
        <f t="shared" si="6"/>
        <v>0</v>
      </c>
    </row>
    <row r="412" spans="3:3" x14ac:dyDescent="0.2">
      <c r="C412" s="224">
        <f t="shared" si="6"/>
        <v>0</v>
      </c>
    </row>
    <row r="413" spans="3:3" x14ac:dyDescent="0.2">
      <c r="C413" s="224">
        <f t="shared" si="6"/>
        <v>0</v>
      </c>
    </row>
    <row r="414" spans="3:3" x14ac:dyDescent="0.2">
      <c r="C414" s="224">
        <f t="shared" si="6"/>
        <v>0</v>
      </c>
    </row>
    <row r="415" spans="3:3" x14ac:dyDescent="0.2">
      <c r="C415" s="224">
        <f t="shared" si="6"/>
        <v>0</v>
      </c>
    </row>
    <row r="416" spans="3:3" x14ac:dyDescent="0.2">
      <c r="C416" s="224">
        <f t="shared" si="6"/>
        <v>0</v>
      </c>
    </row>
    <row r="417" spans="3:3" x14ac:dyDescent="0.2">
      <c r="C417" s="224">
        <f t="shared" si="6"/>
        <v>0</v>
      </c>
    </row>
    <row r="418" spans="3:3" x14ac:dyDescent="0.2">
      <c r="C418" s="224">
        <f t="shared" si="6"/>
        <v>0</v>
      </c>
    </row>
    <row r="419" spans="3:3" x14ac:dyDescent="0.2">
      <c r="C419" s="224">
        <f t="shared" si="6"/>
        <v>0</v>
      </c>
    </row>
    <row r="420" spans="3:3" x14ac:dyDescent="0.2">
      <c r="C420" s="224">
        <f t="shared" si="6"/>
        <v>0</v>
      </c>
    </row>
    <row r="421" spans="3:3" x14ac:dyDescent="0.2">
      <c r="C421" s="224">
        <f t="shared" si="6"/>
        <v>0</v>
      </c>
    </row>
    <row r="422" spans="3:3" x14ac:dyDescent="0.2">
      <c r="C422" s="224">
        <f t="shared" si="6"/>
        <v>0</v>
      </c>
    </row>
    <row r="423" spans="3:3" x14ac:dyDescent="0.2">
      <c r="C423" s="224">
        <f t="shared" si="6"/>
        <v>0</v>
      </c>
    </row>
    <row r="424" spans="3:3" x14ac:dyDescent="0.2">
      <c r="C424" s="224">
        <f t="shared" si="6"/>
        <v>0</v>
      </c>
    </row>
    <row r="425" spans="3:3" x14ac:dyDescent="0.2">
      <c r="C425" s="224">
        <f t="shared" si="6"/>
        <v>0</v>
      </c>
    </row>
    <row r="426" spans="3:3" x14ac:dyDescent="0.2">
      <c r="C426" s="224">
        <f t="shared" si="6"/>
        <v>0</v>
      </c>
    </row>
    <row r="427" spans="3:3" x14ac:dyDescent="0.2">
      <c r="C427" s="224">
        <f t="shared" si="6"/>
        <v>0</v>
      </c>
    </row>
    <row r="428" spans="3:3" x14ac:dyDescent="0.2">
      <c r="C428" s="224">
        <f t="shared" si="6"/>
        <v>0</v>
      </c>
    </row>
    <row r="429" spans="3:3" x14ac:dyDescent="0.2">
      <c r="C429" s="224">
        <f t="shared" si="6"/>
        <v>0</v>
      </c>
    </row>
    <row r="430" spans="3:3" x14ac:dyDescent="0.2">
      <c r="C430" s="224">
        <f t="shared" si="6"/>
        <v>0</v>
      </c>
    </row>
    <row r="431" spans="3:3" x14ac:dyDescent="0.2">
      <c r="C431" s="224">
        <f t="shared" si="6"/>
        <v>0</v>
      </c>
    </row>
    <row r="432" spans="3:3" x14ac:dyDescent="0.2">
      <c r="C432" s="224">
        <f t="shared" si="6"/>
        <v>0</v>
      </c>
    </row>
    <row r="433" spans="3:3" x14ac:dyDescent="0.2">
      <c r="C433" s="224">
        <f t="shared" si="6"/>
        <v>0</v>
      </c>
    </row>
    <row r="434" spans="3:3" x14ac:dyDescent="0.2">
      <c r="C434" s="224">
        <f t="shared" si="6"/>
        <v>0</v>
      </c>
    </row>
    <row r="435" spans="3:3" x14ac:dyDescent="0.2">
      <c r="C435" s="224">
        <f t="shared" si="6"/>
        <v>0</v>
      </c>
    </row>
    <row r="436" spans="3:3" x14ac:dyDescent="0.2">
      <c r="C436" s="224">
        <f t="shared" si="6"/>
        <v>0</v>
      </c>
    </row>
    <row r="437" spans="3:3" x14ac:dyDescent="0.2">
      <c r="C437" s="224">
        <f t="shared" si="6"/>
        <v>0</v>
      </c>
    </row>
    <row r="438" spans="3:3" x14ac:dyDescent="0.2">
      <c r="C438" s="224">
        <f t="shared" si="6"/>
        <v>0</v>
      </c>
    </row>
    <row r="439" spans="3:3" x14ac:dyDescent="0.2">
      <c r="C439" s="224">
        <f t="shared" si="6"/>
        <v>0</v>
      </c>
    </row>
    <row r="440" spans="3:3" x14ac:dyDescent="0.2">
      <c r="C440" s="224">
        <f t="shared" si="6"/>
        <v>0</v>
      </c>
    </row>
    <row r="441" spans="3:3" x14ac:dyDescent="0.2">
      <c r="C441" s="224">
        <f t="shared" si="6"/>
        <v>0</v>
      </c>
    </row>
    <row r="442" spans="3:3" x14ac:dyDescent="0.2">
      <c r="C442" s="224">
        <f t="shared" si="6"/>
        <v>0</v>
      </c>
    </row>
    <row r="443" spans="3:3" x14ac:dyDescent="0.2">
      <c r="C443" s="224">
        <f t="shared" si="6"/>
        <v>0</v>
      </c>
    </row>
    <row r="444" spans="3:3" x14ac:dyDescent="0.2">
      <c r="C444" s="224">
        <f t="shared" si="6"/>
        <v>0</v>
      </c>
    </row>
    <row r="445" spans="3:3" x14ac:dyDescent="0.2">
      <c r="C445" s="224">
        <f t="shared" si="6"/>
        <v>0</v>
      </c>
    </row>
    <row r="446" spans="3:3" x14ac:dyDescent="0.2">
      <c r="C446" s="224">
        <f t="shared" si="6"/>
        <v>0</v>
      </c>
    </row>
    <row r="447" spans="3:3" x14ac:dyDescent="0.2">
      <c r="C447" s="224">
        <f t="shared" si="6"/>
        <v>0</v>
      </c>
    </row>
    <row r="448" spans="3:3" x14ac:dyDescent="0.2">
      <c r="C448" s="224">
        <f t="shared" si="6"/>
        <v>0</v>
      </c>
    </row>
    <row r="449" spans="3:3" x14ac:dyDescent="0.2">
      <c r="C449" s="224">
        <f t="shared" si="6"/>
        <v>0</v>
      </c>
    </row>
    <row r="450" spans="3:3" x14ac:dyDescent="0.2">
      <c r="C450" s="224">
        <f t="shared" ref="C450:C513" si="7">A450</f>
        <v>0</v>
      </c>
    </row>
    <row r="451" spans="3:3" x14ac:dyDescent="0.2">
      <c r="C451" s="224">
        <f t="shared" si="7"/>
        <v>0</v>
      </c>
    </row>
    <row r="452" spans="3:3" x14ac:dyDescent="0.2">
      <c r="C452" s="224">
        <f t="shared" si="7"/>
        <v>0</v>
      </c>
    </row>
    <row r="453" spans="3:3" x14ac:dyDescent="0.2">
      <c r="C453" s="224">
        <f t="shared" si="7"/>
        <v>0</v>
      </c>
    </row>
    <row r="454" spans="3:3" x14ac:dyDescent="0.2">
      <c r="C454" s="224">
        <f t="shared" si="7"/>
        <v>0</v>
      </c>
    </row>
    <row r="455" spans="3:3" x14ac:dyDescent="0.2">
      <c r="C455" s="224">
        <f t="shared" si="7"/>
        <v>0</v>
      </c>
    </row>
    <row r="456" spans="3:3" x14ac:dyDescent="0.2">
      <c r="C456" s="224">
        <f t="shared" si="7"/>
        <v>0</v>
      </c>
    </row>
    <row r="457" spans="3:3" x14ac:dyDescent="0.2">
      <c r="C457" s="224">
        <f t="shared" si="7"/>
        <v>0</v>
      </c>
    </row>
    <row r="458" spans="3:3" x14ac:dyDescent="0.2">
      <c r="C458" s="224">
        <f t="shared" si="7"/>
        <v>0</v>
      </c>
    </row>
    <row r="459" spans="3:3" x14ac:dyDescent="0.2">
      <c r="C459" s="224">
        <f t="shared" si="7"/>
        <v>0</v>
      </c>
    </row>
    <row r="460" spans="3:3" x14ac:dyDescent="0.2">
      <c r="C460" s="224">
        <f t="shared" si="7"/>
        <v>0</v>
      </c>
    </row>
    <row r="461" spans="3:3" x14ac:dyDescent="0.2">
      <c r="C461" s="224">
        <f t="shared" si="7"/>
        <v>0</v>
      </c>
    </row>
    <row r="462" spans="3:3" x14ac:dyDescent="0.2">
      <c r="C462" s="224">
        <f t="shared" si="7"/>
        <v>0</v>
      </c>
    </row>
    <row r="463" spans="3:3" x14ac:dyDescent="0.2">
      <c r="C463" s="224">
        <f t="shared" si="7"/>
        <v>0</v>
      </c>
    </row>
    <row r="464" spans="3:3" x14ac:dyDescent="0.2">
      <c r="C464" s="224">
        <f t="shared" si="7"/>
        <v>0</v>
      </c>
    </row>
    <row r="465" spans="3:3" x14ac:dyDescent="0.2">
      <c r="C465" s="224">
        <f t="shared" si="7"/>
        <v>0</v>
      </c>
    </row>
    <row r="466" spans="3:3" x14ac:dyDescent="0.2">
      <c r="C466" s="224">
        <f t="shared" si="7"/>
        <v>0</v>
      </c>
    </row>
    <row r="467" spans="3:3" x14ac:dyDescent="0.2">
      <c r="C467" s="224">
        <f t="shared" si="7"/>
        <v>0</v>
      </c>
    </row>
    <row r="468" spans="3:3" x14ac:dyDescent="0.2">
      <c r="C468" s="224">
        <f t="shared" si="7"/>
        <v>0</v>
      </c>
    </row>
    <row r="469" spans="3:3" x14ac:dyDescent="0.2">
      <c r="C469" s="224">
        <f t="shared" si="7"/>
        <v>0</v>
      </c>
    </row>
    <row r="470" spans="3:3" x14ac:dyDescent="0.2">
      <c r="C470" s="224">
        <f t="shared" si="7"/>
        <v>0</v>
      </c>
    </row>
    <row r="471" spans="3:3" x14ac:dyDescent="0.2">
      <c r="C471" s="224">
        <f t="shared" si="7"/>
        <v>0</v>
      </c>
    </row>
    <row r="472" spans="3:3" x14ac:dyDescent="0.2">
      <c r="C472" s="224">
        <f t="shared" si="7"/>
        <v>0</v>
      </c>
    </row>
    <row r="473" spans="3:3" x14ac:dyDescent="0.2">
      <c r="C473" s="224">
        <f t="shared" si="7"/>
        <v>0</v>
      </c>
    </row>
    <row r="474" spans="3:3" x14ac:dyDescent="0.2">
      <c r="C474" s="224">
        <f t="shared" si="7"/>
        <v>0</v>
      </c>
    </row>
    <row r="475" spans="3:3" x14ac:dyDescent="0.2">
      <c r="C475" s="224">
        <f t="shared" si="7"/>
        <v>0</v>
      </c>
    </row>
    <row r="476" spans="3:3" x14ac:dyDescent="0.2">
      <c r="C476" s="224">
        <f t="shared" si="7"/>
        <v>0</v>
      </c>
    </row>
    <row r="477" spans="3:3" x14ac:dyDescent="0.2">
      <c r="C477" s="224">
        <f t="shared" si="7"/>
        <v>0</v>
      </c>
    </row>
    <row r="478" spans="3:3" x14ac:dyDescent="0.2">
      <c r="C478" s="224">
        <f t="shared" si="7"/>
        <v>0</v>
      </c>
    </row>
    <row r="479" spans="3:3" x14ac:dyDescent="0.2">
      <c r="C479" s="224">
        <f t="shared" si="7"/>
        <v>0</v>
      </c>
    </row>
    <row r="480" spans="3:3" x14ac:dyDescent="0.2">
      <c r="C480" s="224">
        <f t="shared" si="7"/>
        <v>0</v>
      </c>
    </row>
    <row r="481" spans="3:3" x14ac:dyDescent="0.2">
      <c r="C481" s="224">
        <f t="shared" si="7"/>
        <v>0</v>
      </c>
    </row>
    <row r="482" spans="3:3" x14ac:dyDescent="0.2">
      <c r="C482" s="224">
        <f t="shared" si="7"/>
        <v>0</v>
      </c>
    </row>
    <row r="483" spans="3:3" x14ac:dyDescent="0.2">
      <c r="C483" s="224">
        <f t="shared" si="7"/>
        <v>0</v>
      </c>
    </row>
    <row r="484" spans="3:3" x14ac:dyDescent="0.2">
      <c r="C484" s="224">
        <f t="shared" si="7"/>
        <v>0</v>
      </c>
    </row>
    <row r="485" spans="3:3" x14ac:dyDescent="0.2">
      <c r="C485" s="224">
        <f t="shared" si="7"/>
        <v>0</v>
      </c>
    </row>
    <row r="486" spans="3:3" x14ac:dyDescent="0.2">
      <c r="C486" s="224">
        <f t="shared" si="7"/>
        <v>0</v>
      </c>
    </row>
    <row r="487" spans="3:3" x14ac:dyDescent="0.2">
      <c r="C487" s="224">
        <f t="shared" si="7"/>
        <v>0</v>
      </c>
    </row>
    <row r="488" spans="3:3" x14ac:dyDescent="0.2">
      <c r="C488" s="224">
        <f t="shared" si="7"/>
        <v>0</v>
      </c>
    </row>
    <row r="489" spans="3:3" x14ac:dyDescent="0.2">
      <c r="C489" s="224">
        <f t="shared" si="7"/>
        <v>0</v>
      </c>
    </row>
    <row r="490" spans="3:3" x14ac:dyDescent="0.2">
      <c r="C490" s="224">
        <f t="shared" si="7"/>
        <v>0</v>
      </c>
    </row>
    <row r="491" spans="3:3" x14ac:dyDescent="0.2">
      <c r="C491" s="224">
        <f t="shared" si="7"/>
        <v>0</v>
      </c>
    </row>
    <row r="492" spans="3:3" x14ac:dyDescent="0.2">
      <c r="C492" s="224">
        <f t="shared" si="7"/>
        <v>0</v>
      </c>
    </row>
    <row r="493" spans="3:3" x14ac:dyDescent="0.2">
      <c r="C493" s="224">
        <f t="shared" si="7"/>
        <v>0</v>
      </c>
    </row>
    <row r="494" spans="3:3" x14ac:dyDescent="0.2">
      <c r="C494" s="224">
        <f t="shared" si="7"/>
        <v>0</v>
      </c>
    </row>
    <row r="495" spans="3:3" x14ac:dyDescent="0.2">
      <c r="C495" s="224">
        <f t="shared" si="7"/>
        <v>0</v>
      </c>
    </row>
    <row r="496" spans="3:3" x14ac:dyDescent="0.2">
      <c r="C496" s="224">
        <f t="shared" si="7"/>
        <v>0</v>
      </c>
    </row>
    <row r="497" spans="3:3" x14ac:dyDescent="0.2">
      <c r="C497" s="224">
        <f t="shared" si="7"/>
        <v>0</v>
      </c>
    </row>
    <row r="498" spans="3:3" x14ac:dyDescent="0.2">
      <c r="C498" s="224">
        <f t="shared" si="7"/>
        <v>0</v>
      </c>
    </row>
    <row r="499" spans="3:3" x14ac:dyDescent="0.2">
      <c r="C499" s="224">
        <f t="shared" si="7"/>
        <v>0</v>
      </c>
    </row>
    <row r="500" spans="3:3" x14ac:dyDescent="0.2">
      <c r="C500" s="224">
        <f t="shared" si="7"/>
        <v>0</v>
      </c>
    </row>
    <row r="501" spans="3:3" x14ac:dyDescent="0.2">
      <c r="C501" s="224">
        <f t="shared" si="7"/>
        <v>0</v>
      </c>
    </row>
    <row r="502" spans="3:3" x14ac:dyDescent="0.2">
      <c r="C502" s="224">
        <f t="shared" si="7"/>
        <v>0</v>
      </c>
    </row>
    <row r="503" spans="3:3" x14ac:dyDescent="0.2">
      <c r="C503" s="224">
        <f t="shared" si="7"/>
        <v>0</v>
      </c>
    </row>
    <row r="504" spans="3:3" x14ac:dyDescent="0.2">
      <c r="C504" s="224">
        <f t="shared" si="7"/>
        <v>0</v>
      </c>
    </row>
    <row r="505" spans="3:3" x14ac:dyDescent="0.2">
      <c r="C505" s="224">
        <f t="shared" si="7"/>
        <v>0</v>
      </c>
    </row>
    <row r="506" spans="3:3" x14ac:dyDescent="0.2">
      <c r="C506" s="224">
        <f t="shared" si="7"/>
        <v>0</v>
      </c>
    </row>
    <row r="507" spans="3:3" x14ac:dyDescent="0.2">
      <c r="C507" s="224">
        <f t="shared" si="7"/>
        <v>0</v>
      </c>
    </row>
    <row r="508" spans="3:3" x14ac:dyDescent="0.2">
      <c r="C508" s="224">
        <f t="shared" si="7"/>
        <v>0</v>
      </c>
    </row>
    <row r="509" spans="3:3" x14ac:dyDescent="0.2">
      <c r="C509" s="224">
        <f t="shared" si="7"/>
        <v>0</v>
      </c>
    </row>
    <row r="510" spans="3:3" x14ac:dyDescent="0.2">
      <c r="C510" s="224">
        <f t="shared" si="7"/>
        <v>0</v>
      </c>
    </row>
    <row r="511" spans="3:3" x14ac:dyDescent="0.2">
      <c r="C511" s="224">
        <f t="shared" si="7"/>
        <v>0</v>
      </c>
    </row>
    <row r="512" spans="3:3" x14ac:dyDescent="0.2">
      <c r="C512" s="224">
        <f t="shared" si="7"/>
        <v>0</v>
      </c>
    </row>
    <row r="513" spans="3:3" x14ac:dyDescent="0.2">
      <c r="C513" s="224">
        <f t="shared" si="7"/>
        <v>0</v>
      </c>
    </row>
    <row r="514" spans="3:3" x14ac:dyDescent="0.2">
      <c r="C514" s="224">
        <f t="shared" ref="C514:C577" si="8">A514</f>
        <v>0</v>
      </c>
    </row>
    <row r="515" spans="3:3" x14ac:dyDescent="0.2">
      <c r="C515" s="224">
        <f t="shared" si="8"/>
        <v>0</v>
      </c>
    </row>
    <row r="516" spans="3:3" x14ac:dyDescent="0.2">
      <c r="C516" s="224">
        <f t="shared" si="8"/>
        <v>0</v>
      </c>
    </row>
    <row r="517" spans="3:3" x14ac:dyDescent="0.2">
      <c r="C517" s="224">
        <f t="shared" si="8"/>
        <v>0</v>
      </c>
    </row>
    <row r="518" spans="3:3" x14ac:dyDescent="0.2">
      <c r="C518" s="224">
        <f t="shared" si="8"/>
        <v>0</v>
      </c>
    </row>
    <row r="519" spans="3:3" x14ac:dyDescent="0.2">
      <c r="C519" s="224">
        <f t="shared" si="8"/>
        <v>0</v>
      </c>
    </row>
    <row r="520" spans="3:3" x14ac:dyDescent="0.2">
      <c r="C520" s="224">
        <f t="shared" si="8"/>
        <v>0</v>
      </c>
    </row>
    <row r="521" spans="3:3" x14ac:dyDescent="0.2">
      <c r="C521" s="224">
        <f t="shared" si="8"/>
        <v>0</v>
      </c>
    </row>
    <row r="522" spans="3:3" x14ac:dyDescent="0.2">
      <c r="C522" s="224">
        <f t="shared" si="8"/>
        <v>0</v>
      </c>
    </row>
    <row r="523" spans="3:3" x14ac:dyDescent="0.2">
      <c r="C523" s="224">
        <f t="shared" si="8"/>
        <v>0</v>
      </c>
    </row>
    <row r="524" spans="3:3" x14ac:dyDescent="0.2">
      <c r="C524" s="224">
        <f t="shared" si="8"/>
        <v>0</v>
      </c>
    </row>
    <row r="525" spans="3:3" x14ac:dyDescent="0.2">
      <c r="C525" s="224">
        <f t="shared" si="8"/>
        <v>0</v>
      </c>
    </row>
    <row r="526" spans="3:3" x14ac:dyDescent="0.2">
      <c r="C526" s="224">
        <f t="shared" si="8"/>
        <v>0</v>
      </c>
    </row>
    <row r="527" spans="3:3" x14ac:dyDescent="0.2">
      <c r="C527" s="224">
        <f t="shared" si="8"/>
        <v>0</v>
      </c>
    </row>
    <row r="528" spans="3:3" x14ac:dyDescent="0.2">
      <c r="C528" s="224">
        <f t="shared" si="8"/>
        <v>0</v>
      </c>
    </row>
    <row r="529" spans="3:3" x14ac:dyDescent="0.2">
      <c r="C529" s="224">
        <f t="shared" si="8"/>
        <v>0</v>
      </c>
    </row>
    <row r="530" spans="3:3" x14ac:dyDescent="0.2">
      <c r="C530" s="224">
        <f t="shared" si="8"/>
        <v>0</v>
      </c>
    </row>
    <row r="531" spans="3:3" x14ac:dyDescent="0.2">
      <c r="C531" s="224">
        <f t="shared" si="8"/>
        <v>0</v>
      </c>
    </row>
    <row r="532" spans="3:3" x14ac:dyDescent="0.2">
      <c r="C532" s="224">
        <f t="shared" si="8"/>
        <v>0</v>
      </c>
    </row>
    <row r="533" spans="3:3" x14ac:dyDescent="0.2">
      <c r="C533" s="224">
        <f t="shared" si="8"/>
        <v>0</v>
      </c>
    </row>
    <row r="534" spans="3:3" x14ac:dyDescent="0.2">
      <c r="C534" s="224">
        <f t="shared" si="8"/>
        <v>0</v>
      </c>
    </row>
    <row r="535" spans="3:3" x14ac:dyDescent="0.2">
      <c r="C535" s="224">
        <f t="shared" si="8"/>
        <v>0</v>
      </c>
    </row>
    <row r="536" spans="3:3" x14ac:dyDescent="0.2">
      <c r="C536" s="224">
        <f t="shared" si="8"/>
        <v>0</v>
      </c>
    </row>
    <row r="537" spans="3:3" x14ac:dyDescent="0.2">
      <c r="C537" s="224">
        <f t="shared" si="8"/>
        <v>0</v>
      </c>
    </row>
    <row r="538" spans="3:3" x14ac:dyDescent="0.2">
      <c r="C538" s="224">
        <f t="shared" si="8"/>
        <v>0</v>
      </c>
    </row>
    <row r="539" spans="3:3" x14ac:dyDescent="0.2">
      <c r="C539" s="224">
        <f t="shared" si="8"/>
        <v>0</v>
      </c>
    </row>
    <row r="540" spans="3:3" x14ac:dyDescent="0.2">
      <c r="C540" s="224">
        <f t="shared" si="8"/>
        <v>0</v>
      </c>
    </row>
    <row r="541" spans="3:3" x14ac:dyDescent="0.2">
      <c r="C541" s="224">
        <f t="shared" si="8"/>
        <v>0</v>
      </c>
    </row>
    <row r="542" spans="3:3" x14ac:dyDescent="0.2">
      <c r="C542" s="224">
        <f t="shared" si="8"/>
        <v>0</v>
      </c>
    </row>
    <row r="543" spans="3:3" x14ac:dyDescent="0.2">
      <c r="C543" s="224">
        <f t="shared" si="8"/>
        <v>0</v>
      </c>
    </row>
    <row r="544" spans="3:3" x14ac:dyDescent="0.2">
      <c r="C544" s="224">
        <f t="shared" si="8"/>
        <v>0</v>
      </c>
    </row>
    <row r="545" spans="3:3" x14ac:dyDescent="0.2">
      <c r="C545" s="224">
        <f t="shared" si="8"/>
        <v>0</v>
      </c>
    </row>
    <row r="546" spans="3:3" x14ac:dyDescent="0.2">
      <c r="C546" s="224">
        <f t="shared" si="8"/>
        <v>0</v>
      </c>
    </row>
    <row r="547" spans="3:3" x14ac:dyDescent="0.2">
      <c r="C547" s="224">
        <f t="shared" si="8"/>
        <v>0</v>
      </c>
    </row>
    <row r="548" spans="3:3" x14ac:dyDescent="0.2">
      <c r="C548" s="224">
        <f t="shared" si="8"/>
        <v>0</v>
      </c>
    </row>
    <row r="549" spans="3:3" x14ac:dyDescent="0.2">
      <c r="C549" s="224">
        <f t="shared" si="8"/>
        <v>0</v>
      </c>
    </row>
    <row r="550" spans="3:3" x14ac:dyDescent="0.2">
      <c r="C550" s="224">
        <f t="shared" si="8"/>
        <v>0</v>
      </c>
    </row>
    <row r="551" spans="3:3" x14ac:dyDescent="0.2">
      <c r="C551" s="224">
        <f t="shared" si="8"/>
        <v>0</v>
      </c>
    </row>
    <row r="552" spans="3:3" x14ac:dyDescent="0.2">
      <c r="C552" s="224">
        <f t="shared" si="8"/>
        <v>0</v>
      </c>
    </row>
    <row r="553" spans="3:3" x14ac:dyDescent="0.2">
      <c r="C553" s="224">
        <f t="shared" si="8"/>
        <v>0</v>
      </c>
    </row>
    <row r="554" spans="3:3" x14ac:dyDescent="0.2">
      <c r="C554" s="224">
        <f t="shared" si="8"/>
        <v>0</v>
      </c>
    </row>
    <row r="555" spans="3:3" x14ac:dyDescent="0.2">
      <c r="C555" s="224">
        <f t="shared" si="8"/>
        <v>0</v>
      </c>
    </row>
    <row r="556" spans="3:3" x14ac:dyDescent="0.2">
      <c r="C556" s="224">
        <f t="shared" si="8"/>
        <v>0</v>
      </c>
    </row>
    <row r="557" spans="3:3" x14ac:dyDescent="0.2">
      <c r="C557" s="224">
        <f t="shared" si="8"/>
        <v>0</v>
      </c>
    </row>
    <row r="558" spans="3:3" x14ac:dyDescent="0.2">
      <c r="C558" s="224">
        <f t="shared" si="8"/>
        <v>0</v>
      </c>
    </row>
    <row r="559" spans="3:3" x14ac:dyDescent="0.2">
      <c r="C559" s="224">
        <f t="shared" si="8"/>
        <v>0</v>
      </c>
    </row>
    <row r="560" spans="3:3" x14ac:dyDescent="0.2">
      <c r="C560" s="224">
        <f t="shared" si="8"/>
        <v>0</v>
      </c>
    </row>
    <row r="561" spans="3:3" x14ac:dyDescent="0.2">
      <c r="C561" s="224">
        <f t="shared" si="8"/>
        <v>0</v>
      </c>
    </row>
    <row r="562" spans="3:3" x14ac:dyDescent="0.2">
      <c r="C562" s="224">
        <f t="shared" si="8"/>
        <v>0</v>
      </c>
    </row>
    <row r="563" spans="3:3" x14ac:dyDescent="0.2">
      <c r="C563" s="224">
        <f t="shared" si="8"/>
        <v>0</v>
      </c>
    </row>
    <row r="564" spans="3:3" x14ac:dyDescent="0.2">
      <c r="C564" s="224">
        <f t="shared" si="8"/>
        <v>0</v>
      </c>
    </row>
    <row r="565" spans="3:3" x14ac:dyDescent="0.2">
      <c r="C565" s="224">
        <f t="shared" si="8"/>
        <v>0</v>
      </c>
    </row>
    <row r="566" spans="3:3" x14ac:dyDescent="0.2">
      <c r="C566" s="224">
        <f t="shared" si="8"/>
        <v>0</v>
      </c>
    </row>
    <row r="567" spans="3:3" x14ac:dyDescent="0.2">
      <c r="C567" s="224">
        <f t="shared" si="8"/>
        <v>0</v>
      </c>
    </row>
    <row r="568" spans="3:3" x14ac:dyDescent="0.2">
      <c r="C568" s="224">
        <f t="shared" si="8"/>
        <v>0</v>
      </c>
    </row>
    <row r="569" spans="3:3" x14ac:dyDescent="0.2">
      <c r="C569" s="224">
        <f t="shared" si="8"/>
        <v>0</v>
      </c>
    </row>
    <row r="570" spans="3:3" x14ac:dyDescent="0.2">
      <c r="C570" s="224">
        <f t="shared" si="8"/>
        <v>0</v>
      </c>
    </row>
    <row r="571" spans="3:3" x14ac:dyDescent="0.2">
      <c r="C571" s="224">
        <f t="shared" si="8"/>
        <v>0</v>
      </c>
    </row>
    <row r="572" spans="3:3" x14ac:dyDescent="0.2">
      <c r="C572" s="224">
        <f t="shared" si="8"/>
        <v>0</v>
      </c>
    </row>
    <row r="573" spans="3:3" x14ac:dyDescent="0.2">
      <c r="C573" s="224">
        <f t="shared" si="8"/>
        <v>0</v>
      </c>
    </row>
    <row r="574" spans="3:3" x14ac:dyDescent="0.2">
      <c r="C574" s="224">
        <f t="shared" si="8"/>
        <v>0</v>
      </c>
    </row>
    <row r="575" spans="3:3" x14ac:dyDescent="0.2">
      <c r="C575" s="224">
        <f t="shared" si="8"/>
        <v>0</v>
      </c>
    </row>
    <row r="576" spans="3:3" x14ac:dyDescent="0.2">
      <c r="C576" s="224">
        <f t="shared" si="8"/>
        <v>0</v>
      </c>
    </row>
    <row r="577" spans="3:3" x14ac:dyDescent="0.2">
      <c r="C577" s="224">
        <f t="shared" si="8"/>
        <v>0</v>
      </c>
    </row>
    <row r="578" spans="3:3" x14ac:dyDescent="0.2">
      <c r="C578" s="224">
        <f t="shared" ref="C578:C641" si="9">A578</f>
        <v>0</v>
      </c>
    </row>
    <row r="579" spans="3:3" x14ac:dyDescent="0.2">
      <c r="C579" s="224">
        <f t="shared" si="9"/>
        <v>0</v>
      </c>
    </row>
    <row r="580" spans="3:3" x14ac:dyDescent="0.2">
      <c r="C580" s="224">
        <f t="shared" si="9"/>
        <v>0</v>
      </c>
    </row>
    <row r="581" spans="3:3" x14ac:dyDescent="0.2">
      <c r="C581" s="224">
        <f t="shared" si="9"/>
        <v>0</v>
      </c>
    </row>
    <row r="582" spans="3:3" x14ac:dyDescent="0.2">
      <c r="C582" s="224">
        <f t="shared" si="9"/>
        <v>0</v>
      </c>
    </row>
    <row r="583" spans="3:3" x14ac:dyDescent="0.2">
      <c r="C583" s="224">
        <f t="shared" si="9"/>
        <v>0</v>
      </c>
    </row>
    <row r="584" spans="3:3" x14ac:dyDescent="0.2">
      <c r="C584" s="224">
        <f t="shared" si="9"/>
        <v>0</v>
      </c>
    </row>
    <row r="585" spans="3:3" x14ac:dyDescent="0.2">
      <c r="C585" s="224">
        <f t="shared" si="9"/>
        <v>0</v>
      </c>
    </row>
    <row r="586" spans="3:3" x14ac:dyDescent="0.2">
      <c r="C586" s="224">
        <f t="shared" si="9"/>
        <v>0</v>
      </c>
    </row>
    <row r="587" spans="3:3" x14ac:dyDescent="0.2">
      <c r="C587" s="224">
        <f t="shared" si="9"/>
        <v>0</v>
      </c>
    </row>
    <row r="588" spans="3:3" x14ac:dyDescent="0.2">
      <c r="C588" s="224">
        <f t="shared" si="9"/>
        <v>0</v>
      </c>
    </row>
    <row r="589" spans="3:3" x14ac:dyDescent="0.2">
      <c r="C589" s="224">
        <f t="shared" si="9"/>
        <v>0</v>
      </c>
    </row>
    <row r="590" spans="3:3" x14ac:dyDescent="0.2">
      <c r="C590" s="224">
        <f t="shared" si="9"/>
        <v>0</v>
      </c>
    </row>
    <row r="591" spans="3:3" x14ac:dyDescent="0.2">
      <c r="C591" s="224">
        <f t="shared" si="9"/>
        <v>0</v>
      </c>
    </row>
    <row r="592" spans="3:3" x14ac:dyDescent="0.2">
      <c r="C592" s="224">
        <f t="shared" si="9"/>
        <v>0</v>
      </c>
    </row>
    <row r="593" spans="3:3" x14ac:dyDescent="0.2">
      <c r="C593" s="224">
        <f t="shared" si="9"/>
        <v>0</v>
      </c>
    </row>
    <row r="594" spans="3:3" x14ac:dyDescent="0.2">
      <c r="C594" s="224">
        <f t="shared" si="9"/>
        <v>0</v>
      </c>
    </row>
    <row r="595" spans="3:3" x14ac:dyDescent="0.2">
      <c r="C595" s="224">
        <f t="shared" si="9"/>
        <v>0</v>
      </c>
    </row>
    <row r="596" spans="3:3" x14ac:dyDescent="0.2">
      <c r="C596" s="224">
        <f t="shared" si="9"/>
        <v>0</v>
      </c>
    </row>
    <row r="597" spans="3:3" x14ac:dyDescent="0.2">
      <c r="C597" s="224">
        <f t="shared" si="9"/>
        <v>0</v>
      </c>
    </row>
    <row r="598" spans="3:3" x14ac:dyDescent="0.2">
      <c r="C598" s="224">
        <f t="shared" si="9"/>
        <v>0</v>
      </c>
    </row>
    <row r="599" spans="3:3" x14ac:dyDescent="0.2">
      <c r="C599" s="224">
        <f t="shared" si="9"/>
        <v>0</v>
      </c>
    </row>
    <row r="600" spans="3:3" x14ac:dyDescent="0.2">
      <c r="C600" s="224">
        <f t="shared" si="9"/>
        <v>0</v>
      </c>
    </row>
    <row r="601" spans="3:3" x14ac:dyDescent="0.2">
      <c r="C601" s="224">
        <f t="shared" si="9"/>
        <v>0</v>
      </c>
    </row>
    <row r="602" spans="3:3" x14ac:dyDescent="0.2">
      <c r="C602" s="224">
        <f t="shared" si="9"/>
        <v>0</v>
      </c>
    </row>
    <row r="603" spans="3:3" x14ac:dyDescent="0.2">
      <c r="C603" s="224">
        <f t="shared" si="9"/>
        <v>0</v>
      </c>
    </row>
    <row r="604" spans="3:3" x14ac:dyDescent="0.2">
      <c r="C604" s="224">
        <f t="shared" si="9"/>
        <v>0</v>
      </c>
    </row>
    <row r="605" spans="3:3" x14ac:dyDescent="0.2">
      <c r="C605" s="224">
        <f t="shared" si="9"/>
        <v>0</v>
      </c>
    </row>
    <row r="606" spans="3:3" x14ac:dyDescent="0.2">
      <c r="C606" s="224">
        <f t="shared" si="9"/>
        <v>0</v>
      </c>
    </row>
    <row r="607" spans="3:3" x14ac:dyDescent="0.2">
      <c r="C607" s="224">
        <f t="shared" si="9"/>
        <v>0</v>
      </c>
    </row>
    <row r="608" spans="3:3" x14ac:dyDescent="0.2">
      <c r="C608" s="224">
        <f t="shared" si="9"/>
        <v>0</v>
      </c>
    </row>
    <row r="609" spans="3:3" x14ac:dyDescent="0.2">
      <c r="C609" s="224">
        <f t="shared" si="9"/>
        <v>0</v>
      </c>
    </row>
    <row r="610" spans="3:3" x14ac:dyDescent="0.2">
      <c r="C610" s="224">
        <f t="shared" si="9"/>
        <v>0</v>
      </c>
    </row>
    <row r="611" spans="3:3" x14ac:dyDescent="0.2">
      <c r="C611" s="224">
        <f t="shared" si="9"/>
        <v>0</v>
      </c>
    </row>
    <row r="612" spans="3:3" x14ac:dyDescent="0.2">
      <c r="C612" s="224">
        <f t="shared" si="9"/>
        <v>0</v>
      </c>
    </row>
    <row r="613" spans="3:3" x14ac:dyDescent="0.2">
      <c r="C613" s="224">
        <f t="shared" si="9"/>
        <v>0</v>
      </c>
    </row>
    <row r="614" spans="3:3" x14ac:dyDescent="0.2">
      <c r="C614" s="224">
        <f t="shared" si="9"/>
        <v>0</v>
      </c>
    </row>
    <row r="615" spans="3:3" x14ac:dyDescent="0.2">
      <c r="C615" s="224">
        <f t="shared" si="9"/>
        <v>0</v>
      </c>
    </row>
    <row r="616" spans="3:3" x14ac:dyDescent="0.2">
      <c r="C616" s="224">
        <f t="shared" si="9"/>
        <v>0</v>
      </c>
    </row>
    <row r="617" spans="3:3" x14ac:dyDescent="0.2">
      <c r="C617" s="224">
        <f t="shared" si="9"/>
        <v>0</v>
      </c>
    </row>
    <row r="618" spans="3:3" x14ac:dyDescent="0.2">
      <c r="C618" s="224">
        <f t="shared" si="9"/>
        <v>0</v>
      </c>
    </row>
    <row r="619" spans="3:3" x14ac:dyDescent="0.2">
      <c r="C619" s="224">
        <f t="shared" si="9"/>
        <v>0</v>
      </c>
    </row>
    <row r="620" spans="3:3" x14ac:dyDescent="0.2">
      <c r="C620" s="224">
        <f t="shared" si="9"/>
        <v>0</v>
      </c>
    </row>
    <row r="621" spans="3:3" x14ac:dyDescent="0.2">
      <c r="C621" s="224">
        <f t="shared" si="9"/>
        <v>0</v>
      </c>
    </row>
    <row r="622" spans="3:3" x14ac:dyDescent="0.2">
      <c r="C622" s="224">
        <f t="shared" si="9"/>
        <v>0</v>
      </c>
    </row>
    <row r="623" spans="3:3" x14ac:dyDescent="0.2">
      <c r="C623" s="224">
        <f t="shared" si="9"/>
        <v>0</v>
      </c>
    </row>
    <row r="624" spans="3:3" x14ac:dyDescent="0.2">
      <c r="C624" s="224">
        <f t="shared" si="9"/>
        <v>0</v>
      </c>
    </row>
    <row r="625" spans="3:3" x14ac:dyDescent="0.2">
      <c r="C625" s="224">
        <f t="shared" si="9"/>
        <v>0</v>
      </c>
    </row>
    <row r="626" spans="3:3" x14ac:dyDescent="0.2">
      <c r="C626" s="224">
        <f t="shared" si="9"/>
        <v>0</v>
      </c>
    </row>
    <row r="627" spans="3:3" x14ac:dyDescent="0.2">
      <c r="C627" s="224">
        <f t="shared" si="9"/>
        <v>0</v>
      </c>
    </row>
    <row r="628" spans="3:3" x14ac:dyDescent="0.2">
      <c r="C628" s="224">
        <f t="shared" si="9"/>
        <v>0</v>
      </c>
    </row>
    <row r="629" spans="3:3" x14ac:dyDescent="0.2">
      <c r="C629" s="224">
        <f t="shared" si="9"/>
        <v>0</v>
      </c>
    </row>
    <row r="630" spans="3:3" x14ac:dyDescent="0.2">
      <c r="C630" s="224">
        <f t="shared" si="9"/>
        <v>0</v>
      </c>
    </row>
    <row r="631" spans="3:3" x14ac:dyDescent="0.2">
      <c r="C631" s="224">
        <f t="shared" si="9"/>
        <v>0</v>
      </c>
    </row>
    <row r="632" spans="3:3" x14ac:dyDescent="0.2">
      <c r="C632" s="224">
        <f t="shared" si="9"/>
        <v>0</v>
      </c>
    </row>
    <row r="633" spans="3:3" x14ac:dyDescent="0.2">
      <c r="C633" s="224">
        <f t="shared" si="9"/>
        <v>0</v>
      </c>
    </row>
    <row r="634" spans="3:3" x14ac:dyDescent="0.2">
      <c r="C634" s="224">
        <f t="shared" si="9"/>
        <v>0</v>
      </c>
    </row>
    <row r="635" spans="3:3" x14ac:dyDescent="0.2">
      <c r="C635" s="224">
        <f t="shared" si="9"/>
        <v>0</v>
      </c>
    </row>
    <row r="636" spans="3:3" x14ac:dyDescent="0.2">
      <c r="C636" s="224">
        <f t="shared" si="9"/>
        <v>0</v>
      </c>
    </row>
    <row r="637" spans="3:3" x14ac:dyDescent="0.2">
      <c r="C637" s="224">
        <f t="shared" si="9"/>
        <v>0</v>
      </c>
    </row>
    <row r="638" spans="3:3" x14ac:dyDescent="0.2">
      <c r="C638" s="224">
        <f t="shared" si="9"/>
        <v>0</v>
      </c>
    </row>
    <row r="639" spans="3:3" x14ac:dyDescent="0.2">
      <c r="C639" s="224">
        <f t="shared" si="9"/>
        <v>0</v>
      </c>
    </row>
    <row r="640" spans="3:3" x14ac:dyDescent="0.2">
      <c r="C640" s="224">
        <f t="shared" si="9"/>
        <v>0</v>
      </c>
    </row>
    <row r="641" spans="3:3" x14ac:dyDescent="0.2">
      <c r="C641" s="224">
        <f t="shared" si="9"/>
        <v>0</v>
      </c>
    </row>
    <row r="642" spans="3:3" x14ac:dyDescent="0.2">
      <c r="C642" s="224">
        <f t="shared" ref="C642:C703" si="10">A642</f>
        <v>0</v>
      </c>
    </row>
    <row r="643" spans="3:3" x14ac:dyDescent="0.2">
      <c r="C643" s="224">
        <f t="shared" si="10"/>
        <v>0</v>
      </c>
    </row>
    <row r="644" spans="3:3" x14ac:dyDescent="0.2">
      <c r="C644" s="224">
        <f t="shared" si="10"/>
        <v>0</v>
      </c>
    </row>
    <row r="645" spans="3:3" x14ac:dyDescent="0.2">
      <c r="C645" s="224">
        <f t="shared" si="10"/>
        <v>0</v>
      </c>
    </row>
    <row r="646" spans="3:3" x14ac:dyDescent="0.2">
      <c r="C646" s="224">
        <f t="shared" si="10"/>
        <v>0</v>
      </c>
    </row>
    <row r="647" spans="3:3" x14ac:dyDescent="0.2">
      <c r="C647" s="224">
        <f t="shared" si="10"/>
        <v>0</v>
      </c>
    </row>
    <row r="648" spans="3:3" x14ac:dyDescent="0.2">
      <c r="C648" s="224">
        <f t="shared" si="10"/>
        <v>0</v>
      </c>
    </row>
    <row r="649" spans="3:3" x14ac:dyDescent="0.2">
      <c r="C649" s="224">
        <f t="shared" si="10"/>
        <v>0</v>
      </c>
    </row>
    <row r="650" spans="3:3" x14ac:dyDescent="0.2">
      <c r="C650" s="224">
        <f t="shared" si="10"/>
        <v>0</v>
      </c>
    </row>
    <row r="651" spans="3:3" x14ac:dyDescent="0.2">
      <c r="C651" s="224">
        <f t="shared" si="10"/>
        <v>0</v>
      </c>
    </row>
    <row r="652" spans="3:3" x14ac:dyDescent="0.2">
      <c r="C652" s="224">
        <f t="shared" si="10"/>
        <v>0</v>
      </c>
    </row>
    <row r="653" spans="3:3" x14ac:dyDescent="0.2">
      <c r="C653" s="224">
        <f t="shared" si="10"/>
        <v>0</v>
      </c>
    </row>
    <row r="654" spans="3:3" x14ac:dyDescent="0.2">
      <c r="C654" s="224">
        <f t="shared" si="10"/>
        <v>0</v>
      </c>
    </row>
    <row r="655" spans="3:3" x14ac:dyDescent="0.2">
      <c r="C655" s="224">
        <f t="shared" si="10"/>
        <v>0</v>
      </c>
    </row>
    <row r="656" spans="3:3" x14ac:dyDescent="0.2">
      <c r="C656" s="224">
        <f t="shared" si="10"/>
        <v>0</v>
      </c>
    </row>
    <row r="657" spans="3:3" x14ac:dyDescent="0.2">
      <c r="C657" s="224">
        <f t="shared" si="10"/>
        <v>0</v>
      </c>
    </row>
    <row r="658" spans="3:3" x14ac:dyDescent="0.2">
      <c r="C658" s="224">
        <f t="shared" si="10"/>
        <v>0</v>
      </c>
    </row>
    <row r="659" spans="3:3" x14ac:dyDescent="0.2">
      <c r="C659" s="224">
        <f t="shared" si="10"/>
        <v>0</v>
      </c>
    </row>
    <row r="660" spans="3:3" x14ac:dyDescent="0.2">
      <c r="C660" s="224">
        <f t="shared" si="10"/>
        <v>0</v>
      </c>
    </row>
    <row r="661" spans="3:3" x14ac:dyDescent="0.2">
      <c r="C661" s="224">
        <f t="shared" si="10"/>
        <v>0</v>
      </c>
    </row>
    <row r="662" spans="3:3" x14ac:dyDescent="0.2">
      <c r="C662" s="224">
        <f t="shared" si="10"/>
        <v>0</v>
      </c>
    </row>
    <row r="663" spans="3:3" x14ac:dyDescent="0.2">
      <c r="C663" s="224">
        <f t="shared" si="10"/>
        <v>0</v>
      </c>
    </row>
    <row r="664" spans="3:3" x14ac:dyDescent="0.2">
      <c r="C664" s="224">
        <f t="shared" si="10"/>
        <v>0</v>
      </c>
    </row>
    <row r="665" spans="3:3" x14ac:dyDescent="0.2">
      <c r="C665" s="224">
        <f t="shared" si="10"/>
        <v>0</v>
      </c>
    </row>
    <row r="666" spans="3:3" x14ac:dyDescent="0.2">
      <c r="C666" s="224">
        <f t="shared" si="10"/>
        <v>0</v>
      </c>
    </row>
    <row r="667" spans="3:3" x14ac:dyDescent="0.2">
      <c r="C667" s="224">
        <f t="shared" si="10"/>
        <v>0</v>
      </c>
    </row>
    <row r="668" spans="3:3" x14ac:dyDescent="0.2">
      <c r="C668" s="224">
        <f t="shared" si="10"/>
        <v>0</v>
      </c>
    </row>
    <row r="669" spans="3:3" x14ac:dyDescent="0.2">
      <c r="C669" s="224">
        <f t="shared" si="10"/>
        <v>0</v>
      </c>
    </row>
    <row r="670" spans="3:3" x14ac:dyDescent="0.2">
      <c r="C670" s="224">
        <f t="shared" si="10"/>
        <v>0</v>
      </c>
    </row>
    <row r="671" spans="3:3" x14ac:dyDescent="0.2">
      <c r="C671" s="224">
        <f t="shared" si="10"/>
        <v>0</v>
      </c>
    </row>
    <row r="672" spans="3:3" x14ac:dyDescent="0.2">
      <c r="C672" s="224">
        <f t="shared" si="10"/>
        <v>0</v>
      </c>
    </row>
    <row r="673" spans="3:3" x14ac:dyDescent="0.2">
      <c r="C673" s="224">
        <f t="shared" si="10"/>
        <v>0</v>
      </c>
    </row>
    <row r="674" spans="3:3" x14ac:dyDescent="0.2">
      <c r="C674" s="224">
        <f t="shared" si="10"/>
        <v>0</v>
      </c>
    </row>
    <row r="675" spans="3:3" x14ac:dyDescent="0.2">
      <c r="C675" s="224">
        <f t="shared" si="10"/>
        <v>0</v>
      </c>
    </row>
    <row r="676" spans="3:3" x14ac:dyDescent="0.2">
      <c r="C676" s="224">
        <f t="shared" si="10"/>
        <v>0</v>
      </c>
    </row>
    <row r="677" spans="3:3" x14ac:dyDescent="0.2">
      <c r="C677" s="224">
        <f t="shared" si="10"/>
        <v>0</v>
      </c>
    </row>
    <row r="678" spans="3:3" x14ac:dyDescent="0.2">
      <c r="C678" s="224">
        <f t="shared" si="10"/>
        <v>0</v>
      </c>
    </row>
    <row r="679" spans="3:3" x14ac:dyDescent="0.2">
      <c r="C679" s="224">
        <f t="shared" si="10"/>
        <v>0</v>
      </c>
    </row>
    <row r="680" spans="3:3" x14ac:dyDescent="0.2">
      <c r="C680" s="224">
        <f t="shared" si="10"/>
        <v>0</v>
      </c>
    </row>
    <row r="681" spans="3:3" x14ac:dyDescent="0.2">
      <c r="C681" s="224">
        <f t="shared" si="10"/>
        <v>0</v>
      </c>
    </row>
    <row r="682" spans="3:3" x14ac:dyDescent="0.2">
      <c r="C682" s="224">
        <f t="shared" si="10"/>
        <v>0</v>
      </c>
    </row>
    <row r="683" spans="3:3" x14ac:dyDescent="0.2">
      <c r="C683" s="224">
        <f t="shared" si="10"/>
        <v>0</v>
      </c>
    </row>
    <row r="684" spans="3:3" x14ac:dyDescent="0.2">
      <c r="C684" s="224">
        <f t="shared" si="10"/>
        <v>0</v>
      </c>
    </row>
    <row r="685" spans="3:3" x14ac:dyDescent="0.2">
      <c r="C685" s="224">
        <f t="shared" si="10"/>
        <v>0</v>
      </c>
    </row>
    <row r="686" spans="3:3" x14ac:dyDescent="0.2">
      <c r="C686" s="224">
        <f t="shared" si="10"/>
        <v>0</v>
      </c>
    </row>
    <row r="687" spans="3:3" x14ac:dyDescent="0.2">
      <c r="C687" s="224">
        <f t="shared" si="10"/>
        <v>0</v>
      </c>
    </row>
    <row r="688" spans="3:3" x14ac:dyDescent="0.2">
      <c r="C688" s="224">
        <f t="shared" si="10"/>
        <v>0</v>
      </c>
    </row>
    <row r="689" spans="3:3" x14ac:dyDescent="0.2">
      <c r="C689" s="224">
        <f t="shared" si="10"/>
        <v>0</v>
      </c>
    </row>
    <row r="690" spans="3:3" x14ac:dyDescent="0.2">
      <c r="C690" s="224">
        <f t="shared" si="10"/>
        <v>0</v>
      </c>
    </row>
    <row r="691" spans="3:3" x14ac:dyDescent="0.2">
      <c r="C691" s="224">
        <f t="shared" si="10"/>
        <v>0</v>
      </c>
    </row>
    <row r="692" spans="3:3" x14ac:dyDescent="0.2">
      <c r="C692" s="224">
        <f t="shared" si="10"/>
        <v>0</v>
      </c>
    </row>
    <row r="693" spans="3:3" x14ac:dyDescent="0.2">
      <c r="C693" s="224">
        <f t="shared" si="10"/>
        <v>0</v>
      </c>
    </row>
    <row r="694" spans="3:3" x14ac:dyDescent="0.2">
      <c r="C694" s="224">
        <f t="shared" si="10"/>
        <v>0</v>
      </c>
    </row>
    <row r="695" spans="3:3" x14ac:dyDescent="0.2">
      <c r="C695" s="224">
        <f t="shared" si="10"/>
        <v>0</v>
      </c>
    </row>
    <row r="696" spans="3:3" x14ac:dyDescent="0.2">
      <c r="C696" s="224">
        <f t="shared" si="10"/>
        <v>0</v>
      </c>
    </row>
    <row r="697" spans="3:3" x14ac:dyDescent="0.2">
      <c r="C697" s="224">
        <f t="shared" si="10"/>
        <v>0</v>
      </c>
    </row>
    <row r="698" spans="3:3" x14ac:dyDescent="0.2">
      <c r="C698" s="224">
        <f t="shared" si="10"/>
        <v>0</v>
      </c>
    </row>
    <row r="699" spans="3:3" x14ac:dyDescent="0.2">
      <c r="C699" s="224">
        <f t="shared" si="10"/>
        <v>0</v>
      </c>
    </row>
    <row r="700" spans="3:3" x14ac:dyDescent="0.2">
      <c r="C700" s="224">
        <f t="shared" si="10"/>
        <v>0</v>
      </c>
    </row>
    <row r="701" spans="3:3" x14ac:dyDescent="0.2">
      <c r="C701" s="224">
        <f t="shared" si="10"/>
        <v>0</v>
      </c>
    </row>
    <row r="702" spans="3:3" x14ac:dyDescent="0.2">
      <c r="C702" s="224">
        <f t="shared" si="10"/>
        <v>0</v>
      </c>
    </row>
    <row r="703" spans="3:3" x14ac:dyDescent="0.2">
      <c r="C703" s="224">
        <f t="shared" si="10"/>
        <v>0</v>
      </c>
    </row>
  </sheetData>
  <phoneticPr fontId="51" type="noConversion"/>
  <hyperlinks>
    <hyperlink ref="A10" location="Leistungsbeschreibung!A222" display="Leistungsbeschreibung!A222" xr:uid="{00000000-0004-0000-0900-000000000000}"/>
    <hyperlink ref="A1" location="Leistungsbeschreibung!A32" display="Leistungsbeschreibung!A32" xr:uid="{00000000-0004-0000-0900-000001000000}"/>
    <hyperlink ref="A2" location="Leistungsbeschreibung!A184" display="17;18,19" xr:uid="{00000000-0004-0000-0900-000002000000}"/>
    <hyperlink ref="A3" location="Leistungsbeschreibung!A184" display="17;18,19" xr:uid="{00000000-0004-0000-0900-000003000000}"/>
    <hyperlink ref="A4:A6" location="Leistungsbeschreibung!A222" display="Leistungsbeschreibung!A222" xr:uid="{00000000-0004-0000-0900-000004000000}"/>
    <hyperlink ref="A7" location="Leistungsbeschreibung!A266" display="23;26" xr:uid="{00000000-0004-0000-0900-000005000000}"/>
    <hyperlink ref="A8:A9" location="Leistungsbeschreibung!A266" display="23;26" xr:uid="{00000000-0004-0000-0900-000006000000}"/>
    <hyperlink ref="A11" location="Leistungsbeschreibung!A266" display="23;26" xr:uid="{00000000-0004-0000-0900-000007000000}"/>
    <hyperlink ref="A12" location="Leistungsbeschreibung!A266" display="23;26" xr:uid="{00000000-0004-0000-0900-000008000000}"/>
    <hyperlink ref="A22:A23" location="Leistungsbeschreibung!A200" display="Leistungsbeschreibung!A200" xr:uid="{00000000-0004-0000-0900-000009000000}"/>
    <hyperlink ref="A19:A21" location="Leistungsbeschreibung!A155" display="Leistungsbeschreibung!A155" xr:uid="{00000000-0004-0000-0900-00000A000000}"/>
    <hyperlink ref="A16:A18" location="Leistungsbeschreibung!A199" display="21;22" xr:uid="{00000000-0004-0000-0900-00000B000000}"/>
    <hyperlink ref="A13" location="Leistungsbeschreibung!A199" display="Leistungsbeschreibung!A199" xr:uid="{00000000-0004-0000-0900-00000C000000}"/>
    <hyperlink ref="A15" location="Leistungsbeschreibung!A155" display="Leistungsbeschreibung!A155" xr:uid="{00000000-0004-0000-0900-00000D000000}"/>
    <hyperlink ref="A14" location="Leistungsbeschreibung!A203" display="Leistungsbeschreibung!A203" xr:uid="{00000000-0004-0000-0900-00000E000000}"/>
  </hyperlinks>
  <pageMargins left="0.78740157499999996" right="0.78740157499999996" top="0.984251969" bottom="0.984251969" header="0.4921259845" footer="0.4921259845"/>
  <pageSetup paperSize="9" orientation="portrait" r:id="rId1"/>
  <headerFooter alignWithMargins="0">
    <oddHeader>&amp;LSächsische AufbauBank-Förderbank&amp;CHausmeisterdienste&amp;R25.06.2015</oddHeader>
    <oddFooter>&amp;L&amp;F&amp;CSeite &amp;P von &amp;N Seiten&amp;R&amp;A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
  <dimension ref="A1:P215"/>
  <sheetViews>
    <sheetView showGridLines="0" showZeros="0" topLeftCell="Q1" workbookViewId="0">
      <selection activeCell="E1" sqref="E1:P1048576"/>
    </sheetView>
  </sheetViews>
  <sheetFormatPr baseColWidth="10" defaultColWidth="11.42578125" defaultRowHeight="12.75" x14ac:dyDescent="0.2"/>
  <cols>
    <col min="1" max="1" width="0" style="177" hidden="1" customWidth="1"/>
    <col min="2" max="2" width="14.42578125" style="177" hidden="1" customWidth="1"/>
    <col min="3" max="3" width="81" style="177" hidden="1" customWidth="1"/>
    <col min="4" max="4" width="0" style="177" hidden="1" customWidth="1"/>
    <col min="5" max="5" width="12.140625" style="244" hidden="1" customWidth="1"/>
    <col min="6" max="6" width="12.42578125" style="244" hidden="1" customWidth="1"/>
    <col min="7" max="7" width="27.140625" style="244" hidden="1" customWidth="1"/>
    <col min="8" max="8" width="65" style="244" hidden="1" customWidth="1"/>
    <col min="9" max="16" width="0" style="244" hidden="1" customWidth="1"/>
    <col min="17" max="16384" width="11.42578125" style="177"/>
  </cols>
  <sheetData>
    <row r="1" spans="1:16" s="175" customFormat="1" ht="14.25" x14ac:dyDescent="0.2">
      <c r="A1" s="175" t="s">
        <v>203</v>
      </c>
      <c r="E1" s="239" t="s">
        <v>516</v>
      </c>
      <c r="F1" s="240" t="s">
        <v>517</v>
      </c>
      <c r="G1" s="239" t="s">
        <v>943</v>
      </c>
      <c r="H1" s="239" t="s">
        <v>209</v>
      </c>
      <c r="I1" s="241"/>
      <c r="J1" s="241"/>
      <c r="K1" s="241"/>
      <c r="L1" s="241"/>
      <c r="M1" s="241"/>
      <c r="N1" s="241"/>
      <c r="O1" s="241"/>
      <c r="P1" s="241"/>
    </row>
    <row r="2" spans="1:16" ht="25.5" x14ac:dyDescent="0.2">
      <c r="A2" s="176">
        <v>40966</v>
      </c>
      <c r="B2" s="177" t="s">
        <v>136</v>
      </c>
      <c r="C2" s="177" t="s">
        <v>204</v>
      </c>
      <c r="E2" s="242">
        <v>41968</v>
      </c>
      <c r="F2" s="243" t="s">
        <v>952</v>
      </c>
      <c r="G2" s="243" t="s">
        <v>944</v>
      </c>
      <c r="H2" s="243" t="s">
        <v>1003</v>
      </c>
      <c r="J2" s="244" t="s">
        <v>945</v>
      </c>
    </row>
    <row r="3" spans="1:16" x14ac:dyDescent="0.2">
      <c r="C3" s="177" t="s">
        <v>170</v>
      </c>
      <c r="E3" s="242"/>
      <c r="F3" s="243" t="s">
        <v>952</v>
      </c>
      <c r="G3" s="243" t="s">
        <v>950</v>
      </c>
      <c r="H3" s="243"/>
      <c r="J3" s="244" t="s">
        <v>947</v>
      </c>
    </row>
    <row r="4" spans="1:16" ht="25.5" x14ac:dyDescent="0.2">
      <c r="B4" s="177" t="s">
        <v>205</v>
      </c>
      <c r="C4" s="177" t="s">
        <v>558</v>
      </c>
      <c r="E4" s="242">
        <v>41969</v>
      </c>
      <c r="F4" s="243" t="s">
        <v>954</v>
      </c>
      <c r="G4" s="243" t="s">
        <v>955</v>
      </c>
      <c r="H4" s="243"/>
      <c r="J4" s="244" t="s">
        <v>946</v>
      </c>
      <c r="M4" s="244" t="s">
        <v>949</v>
      </c>
    </row>
    <row r="5" spans="1:16" x14ac:dyDescent="0.2">
      <c r="C5" s="177" t="s">
        <v>169</v>
      </c>
      <c r="E5" s="242">
        <v>41970</v>
      </c>
      <c r="F5" s="243" t="s">
        <v>959</v>
      </c>
      <c r="G5" s="243"/>
      <c r="H5" s="243" t="s">
        <v>960</v>
      </c>
      <c r="J5" s="244" t="s">
        <v>948</v>
      </c>
    </row>
    <row r="6" spans="1:16" x14ac:dyDescent="0.2">
      <c r="B6" s="177" t="s">
        <v>700</v>
      </c>
      <c r="C6" s="177" t="s">
        <v>701</v>
      </c>
      <c r="E6" s="242">
        <v>42009</v>
      </c>
      <c r="F6" s="243" t="s">
        <v>952</v>
      </c>
      <c r="G6" s="243" t="s">
        <v>961</v>
      </c>
      <c r="H6" s="243" t="s">
        <v>962</v>
      </c>
      <c r="J6" s="244" t="s">
        <v>951</v>
      </c>
    </row>
    <row r="7" spans="1:16" ht="25.5" x14ac:dyDescent="0.2">
      <c r="E7" s="242">
        <v>42020</v>
      </c>
      <c r="F7" s="243" t="s">
        <v>952</v>
      </c>
      <c r="G7" s="243" t="s">
        <v>978</v>
      </c>
      <c r="H7" s="243" t="s">
        <v>979</v>
      </c>
      <c r="J7" s="244" t="s">
        <v>953</v>
      </c>
    </row>
    <row r="8" spans="1:16" x14ac:dyDescent="0.2">
      <c r="C8" s="177" t="s">
        <v>243</v>
      </c>
      <c r="E8" s="242"/>
      <c r="F8" s="243" t="s">
        <v>952</v>
      </c>
      <c r="G8" s="243" t="s">
        <v>980</v>
      </c>
      <c r="H8" s="243"/>
      <c r="J8" s="244" t="s">
        <v>957</v>
      </c>
    </row>
    <row r="9" spans="1:16" x14ac:dyDescent="0.2">
      <c r="A9" s="176">
        <v>40970</v>
      </c>
      <c r="B9" s="177" t="s">
        <v>205</v>
      </c>
      <c r="C9" s="177" t="s">
        <v>244</v>
      </c>
      <c r="E9" s="242"/>
      <c r="F9" s="243"/>
      <c r="G9" s="243"/>
      <c r="H9" s="243"/>
    </row>
    <row r="10" spans="1:16" x14ac:dyDescent="0.2">
      <c r="C10" s="177" t="s">
        <v>245</v>
      </c>
      <c r="E10" s="242"/>
      <c r="F10" s="243"/>
      <c r="G10" s="243"/>
      <c r="H10" s="243"/>
    </row>
    <row r="11" spans="1:16" x14ac:dyDescent="0.2">
      <c r="C11" s="177" t="s">
        <v>246</v>
      </c>
      <c r="E11" s="242"/>
      <c r="F11" s="243"/>
      <c r="G11" s="243"/>
      <c r="H11" s="243"/>
    </row>
    <row r="12" spans="1:16" x14ac:dyDescent="0.2">
      <c r="E12" s="242"/>
      <c r="F12" s="243"/>
      <c r="G12" s="243"/>
      <c r="H12" s="243"/>
    </row>
    <row r="13" spans="1:16" x14ac:dyDescent="0.2">
      <c r="E13" s="242"/>
      <c r="F13" s="243"/>
      <c r="G13" s="243"/>
      <c r="H13" s="243"/>
    </row>
    <row r="14" spans="1:16" x14ac:dyDescent="0.2">
      <c r="A14" s="178">
        <v>41158</v>
      </c>
      <c r="B14" s="177" t="s">
        <v>510</v>
      </c>
      <c r="C14" s="177" t="s">
        <v>511</v>
      </c>
      <c r="E14" s="242"/>
      <c r="F14" s="243"/>
      <c r="G14" s="243"/>
      <c r="H14" s="243"/>
    </row>
    <row r="15" spans="1:16" x14ac:dyDescent="0.2">
      <c r="C15" s="177" t="s">
        <v>512</v>
      </c>
      <c r="E15" s="242"/>
      <c r="F15" s="243"/>
      <c r="G15" s="243"/>
      <c r="H15" s="243"/>
    </row>
    <row r="16" spans="1:16" x14ac:dyDescent="0.2">
      <c r="C16" s="177" t="s">
        <v>513</v>
      </c>
      <c r="E16" s="242"/>
      <c r="F16" s="243"/>
      <c r="G16" s="243"/>
      <c r="H16" s="243"/>
    </row>
    <row r="17" spans="3:8" x14ac:dyDescent="0.2">
      <c r="C17" s="177" t="s">
        <v>514</v>
      </c>
      <c r="E17" s="242"/>
      <c r="F17" s="243"/>
      <c r="G17" s="243"/>
      <c r="H17" s="243"/>
    </row>
    <row r="18" spans="3:8" x14ac:dyDescent="0.2">
      <c r="E18" s="242"/>
      <c r="F18" s="243"/>
      <c r="G18" s="243"/>
      <c r="H18" s="243"/>
    </row>
    <row r="19" spans="3:8" x14ac:dyDescent="0.2">
      <c r="C19" s="177" t="s">
        <v>515</v>
      </c>
      <c r="E19" s="242"/>
      <c r="F19" s="243"/>
      <c r="G19" s="243"/>
      <c r="H19" s="243"/>
    </row>
    <row r="20" spans="3:8" x14ac:dyDescent="0.2">
      <c r="E20" s="242"/>
      <c r="F20" s="243"/>
      <c r="G20" s="243"/>
      <c r="H20" s="243"/>
    </row>
    <row r="21" spans="3:8" x14ac:dyDescent="0.2">
      <c r="E21" s="242"/>
      <c r="F21" s="243"/>
      <c r="G21" s="243"/>
      <c r="H21" s="243"/>
    </row>
    <row r="22" spans="3:8" x14ac:dyDescent="0.2">
      <c r="E22" s="242"/>
      <c r="F22" s="243"/>
      <c r="G22" s="243"/>
      <c r="H22" s="243"/>
    </row>
    <row r="23" spans="3:8" x14ac:dyDescent="0.2">
      <c r="E23" s="242"/>
      <c r="F23" s="243"/>
      <c r="G23" s="243"/>
      <c r="H23" s="243"/>
    </row>
    <row r="24" spans="3:8" x14ac:dyDescent="0.2">
      <c r="E24" s="242"/>
      <c r="F24" s="243"/>
      <c r="G24" s="243"/>
      <c r="H24" s="243"/>
    </row>
    <row r="25" spans="3:8" x14ac:dyDescent="0.2">
      <c r="E25" s="242"/>
      <c r="F25" s="243"/>
      <c r="G25" s="243"/>
      <c r="H25" s="243"/>
    </row>
    <row r="26" spans="3:8" x14ac:dyDescent="0.2">
      <c r="E26" s="242"/>
      <c r="F26" s="243"/>
      <c r="G26" s="243"/>
      <c r="H26" s="243"/>
    </row>
    <row r="27" spans="3:8" x14ac:dyDescent="0.2">
      <c r="E27" s="242"/>
      <c r="F27" s="243"/>
      <c r="G27" s="243"/>
      <c r="H27" s="243"/>
    </row>
    <row r="28" spans="3:8" x14ac:dyDescent="0.2">
      <c r="E28" s="242"/>
      <c r="F28" s="243"/>
      <c r="G28" s="243"/>
      <c r="H28" s="243"/>
    </row>
    <row r="29" spans="3:8" x14ac:dyDescent="0.2">
      <c r="E29" s="242"/>
      <c r="F29" s="243"/>
      <c r="G29" s="243"/>
      <c r="H29" s="243"/>
    </row>
    <row r="30" spans="3:8" x14ac:dyDescent="0.2">
      <c r="E30" s="242"/>
      <c r="F30" s="243"/>
      <c r="G30" s="243"/>
      <c r="H30" s="243"/>
    </row>
    <row r="31" spans="3:8" x14ac:dyDescent="0.2">
      <c r="E31" s="242"/>
      <c r="F31" s="243"/>
      <c r="G31" s="243"/>
      <c r="H31" s="243"/>
    </row>
    <row r="32" spans="3:8" x14ac:dyDescent="0.2">
      <c r="E32" s="242"/>
      <c r="F32" s="243"/>
      <c r="G32" s="243"/>
      <c r="H32" s="243"/>
    </row>
    <row r="33" spans="5:8" x14ac:dyDescent="0.2">
      <c r="E33" s="242"/>
      <c r="F33" s="243"/>
      <c r="G33" s="243"/>
      <c r="H33" s="243"/>
    </row>
    <row r="34" spans="5:8" x14ac:dyDescent="0.2">
      <c r="E34" s="242"/>
      <c r="F34" s="243"/>
      <c r="G34" s="243"/>
      <c r="H34" s="243"/>
    </row>
    <row r="35" spans="5:8" x14ac:dyDescent="0.2">
      <c r="E35" s="242"/>
      <c r="F35" s="243"/>
      <c r="G35" s="243"/>
      <c r="H35" s="243"/>
    </row>
    <row r="36" spans="5:8" x14ac:dyDescent="0.2">
      <c r="E36" s="242"/>
      <c r="F36" s="243"/>
      <c r="G36" s="243"/>
      <c r="H36" s="243"/>
    </row>
    <row r="37" spans="5:8" x14ac:dyDescent="0.2">
      <c r="E37" s="242"/>
      <c r="F37" s="243"/>
      <c r="G37" s="243"/>
      <c r="H37" s="243"/>
    </row>
    <row r="38" spans="5:8" x14ac:dyDescent="0.2">
      <c r="E38" s="242"/>
      <c r="F38" s="243"/>
      <c r="G38" s="243"/>
      <c r="H38" s="243"/>
    </row>
    <row r="39" spans="5:8" x14ac:dyDescent="0.2">
      <c r="E39" s="242"/>
      <c r="F39" s="243"/>
      <c r="G39" s="243"/>
      <c r="H39" s="243"/>
    </row>
    <row r="40" spans="5:8" x14ac:dyDescent="0.2">
      <c r="E40" s="242"/>
      <c r="F40" s="243"/>
      <c r="G40" s="243"/>
      <c r="H40" s="243"/>
    </row>
    <row r="41" spans="5:8" x14ac:dyDescent="0.2">
      <c r="E41" s="242"/>
      <c r="F41" s="243"/>
      <c r="G41" s="243"/>
      <c r="H41" s="243"/>
    </row>
    <row r="42" spans="5:8" x14ac:dyDescent="0.2">
      <c r="E42" s="242"/>
      <c r="F42" s="243"/>
      <c r="G42" s="243"/>
      <c r="H42" s="243"/>
    </row>
    <row r="43" spans="5:8" x14ac:dyDescent="0.2">
      <c r="E43" s="242"/>
      <c r="F43" s="243"/>
      <c r="G43" s="243"/>
      <c r="H43" s="243"/>
    </row>
    <row r="44" spans="5:8" x14ac:dyDescent="0.2">
      <c r="E44" s="242"/>
      <c r="F44" s="243"/>
      <c r="G44" s="243"/>
      <c r="H44" s="243"/>
    </row>
    <row r="45" spans="5:8" x14ac:dyDescent="0.2">
      <c r="E45" s="242"/>
      <c r="F45" s="243"/>
      <c r="G45" s="243"/>
      <c r="H45" s="243"/>
    </row>
    <row r="46" spans="5:8" x14ac:dyDescent="0.2">
      <c r="E46" s="242"/>
      <c r="F46" s="243"/>
      <c r="G46" s="243"/>
      <c r="H46" s="243"/>
    </row>
    <row r="47" spans="5:8" x14ac:dyDescent="0.2">
      <c r="E47" s="242"/>
      <c r="F47" s="243"/>
      <c r="G47" s="243"/>
      <c r="H47" s="243"/>
    </row>
    <row r="48" spans="5:8" x14ac:dyDescent="0.2">
      <c r="E48" s="242"/>
      <c r="F48" s="243"/>
      <c r="G48" s="243"/>
      <c r="H48" s="243"/>
    </row>
    <row r="49" spans="5:8" x14ac:dyDescent="0.2">
      <c r="E49" s="242"/>
      <c r="F49" s="243"/>
      <c r="G49" s="243"/>
      <c r="H49" s="243"/>
    </row>
    <row r="50" spans="5:8" x14ac:dyDescent="0.2">
      <c r="E50" s="242"/>
      <c r="F50" s="243"/>
      <c r="G50" s="243"/>
      <c r="H50" s="243"/>
    </row>
    <row r="51" spans="5:8" x14ac:dyDescent="0.2">
      <c r="E51" s="242"/>
      <c r="F51" s="243"/>
      <c r="G51" s="243"/>
      <c r="H51" s="243"/>
    </row>
    <row r="52" spans="5:8" x14ac:dyDescent="0.2">
      <c r="E52" s="242"/>
      <c r="F52" s="243"/>
      <c r="G52" s="243"/>
      <c r="H52" s="243"/>
    </row>
    <row r="53" spans="5:8" x14ac:dyDescent="0.2">
      <c r="E53" s="242"/>
      <c r="F53" s="243"/>
      <c r="G53" s="243"/>
      <c r="H53" s="243"/>
    </row>
    <row r="54" spans="5:8" x14ac:dyDescent="0.2">
      <c r="E54" s="242"/>
      <c r="F54" s="243"/>
      <c r="G54" s="243"/>
      <c r="H54" s="243"/>
    </row>
    <row r="55" spans="5:8" x14ac:dyDescent="0.2">
      <c r="E55" s="242"/>
      <c r="F55" s="243"/>
      <c r="G55" s="243"/>
      <c r="H55" s="243"/>
    </row>
    <row r="56" spans="5:8" x14ac:dyDescent="0.2">
      <c r="E56" s="242"/>
      <c r="F56" s="243"/>
      <c r="G56" s="243"/>
      <c r="H56" s="243"/>
    </row>
    <row r="57" spans="5:8" x14ac:dyDescent="0.2">
      <c r="E57" s="242"/>
      <c r="F57" s="243"/>
      <c r="G57" s="243"/>
      <c r="H57" s="243"/>
    </row>
    <row r="58" spans="5:8" x14ac:dyDescent="0.2">
      <c r="E58" s="242"/>
      <c r="F58" s="243"/>
      <c r="G58" s="243"/>
      <c r="H58" s="243"/>
    </row>
    <row r="59" spans="5:8" x14ac:dyDescent="0.2">
      <c r="E59" s="242"/>
      <c r="F59" s="243"/>
      <c r="G59" s="243"/>
      <c r="H59" s="243"/>
    </row>
    <row r="60" spans="5:8" x14ac:dyDescent="0.2">
      <c r="E60" s="242"/>
      <c r="F60" s="243"/>
      <c r="G60" s="243"/>
      <c r="H60" s="243"/>
    </row>
    <row r="61" spans="5:8" x14ac:dyDescent="0.2">
      <c r="E61" s="242"/>
      <c r="F61" s="243"/>
      <c r="G61" s="243"/>
      <c r="H61" s="243"/>
    </row>
    <row r="62" spans="5:8" x14ac:dyDescent="0.2">
      <c r="E62" s="242"/>
      <c r="F62" s="243"/>
      <c r="G62" s="243"/>
      <c r="H62" s="243"/>
    </row>
    <row r="63" spans="5:8" x14ac:dyDescent="0.2">
      <c r="E63" s="242"/>
      <c r="F63" s="243"/>
      <c r="G63" s="243"/>
      <c r="H63" s="243"/>
    </row>
    <row r="64" spans="5:8" x14ac:dyDescent="0.2">
      <c r="E64" s="242"/>
      <c r="F64" s="243"/>
      <c r="G64" s="243"/>
      <c r="H64" s="243"/>
    </row>
    <row r="65" spans="5:8" x14ac:dyDescent="0.2">
      <c r="E65" s="242"/>
      <c r="F65" s="243"/>
      <c r="G65" s="243"/>
      <c r="H65" s="243"/>
    </row>
    <row r="66" spans="5:8" x14ac:dyDescent="0.2">
      <c r="E66" s="242"/>
      <c r="F66" s="243"/>
      <c r="G66" s="243"/>
      <c r="H66" s="243"/>
    </row>
    <row r="67" spans="5:8" x14ac:dyDescent="0.2">
      <c r="E67" s="242"/>
      <c r="F67" s="243"/>
      <c r="G67" s="243"/>
      <c r="H67" s="243"/>
    </row>
    <row r="68" spans="5:8" x14ac:dyDescent="0.2">
      <c r="E68" s="242"/>
      <c r="F68" s="243"/>
      <c r="G68" s="243"/>
      <c r="H68" s="243"/>
    </row>
    <row r="69" spans="5:8" x14ac:dyDescent="0.2">
      <c r="E69" s="242"/>
      <c r="F69" s="243"/>
      <c r="G69" s="243"/>
      <c r="H69" s="243"/>
    </row>
    <row r="70" spans="5:8" x14ac:dyDescent="0.2">
      <c r="E70" s="242"/>
      <c r="F70" s="243"/>
      <c r="G70" s="243"/>
      <c r="H70" s="243"/>
    </row>
    <row r="71" spans="5:8" x14ac:dyDescent="0.2">
      <c r="E71" s="242"/>
      <c r="F71" s="243"/>
      <c r="G71" s="243"/>
      <c r="H71" s="243"/>
    </row>
    <row r="72" spans="5:8" x14ac:dyDescent="0.2">
      <c r="E72" s="242"/>
      <c r="F72" s="243"/>
      <c r="G72" s="243"/>
      <c r="H72" s="243"/>
    </row>
    <row r="73" spans="5:8" x14ac:dyDescent="0.2">
      <c r="E73" s="242"/>
      <c r="F73" s="243"/>
      <c r="G73" s="243"/>
      <c r="H73" s="243"/>
    </row>
    <row r="74" spans="5:8" x14ac:dyDescent="0.2">
      <c r="E74" s="242"/>
      <c r="F74" s="243"/>
      <c r="G74" s="243"/>
      <c r="H74" s="243"/>
    </row>
    <row r="75" spans="5:8" x14ac:dyDescent="0.2">
      <c r="E75" s="242"/>
      <c r="F75" s="243"/>
      <c r="G75" s="243"/>
      <c r="H75" s="243"/>
    </row>
    <row r="76" spans="5:8" x14ac:dyDescent="0.2">
      <c r="E76" s="242"/>
      <c r="F76" s="243"/>
      <c r="G76" s="243"/>
      <c r="H76" s="243"/>
    </row>
    <row r="77" spans="5:8" x14ac:dyDescent="0.2">
      <c r="E77" s="242"/>
      <c r="F77" s="243"/>
      <c r="G77" s="243"/>
      <c r="H77" s="243"/>
    </row>
    <row r="78" spans="5:8" x14ac:dyDescent="0.2">
      <c r="E78" s="242"/>
      <c r="F78" s="243"/>
      <c r="G78" s="243"/>
      <c r="H78" s="243"/>
    </row>
    <row r="79" spans="5:8" x14ac:dyDescent="0.2">
      <c r="E79" s="242"/>
      <c r="F79" s="243"/>
      <c r="G79" s="243"/>
      <c r="H79" s="243"/>
    </row>
    <row r="80" spans="5:8" x14ac:dyDescent="0.2">
      <c r="E80" s="242"/>
      <c r="F80" s="243"/>
      <c r="G80" s="243"/>
      <c r="H80" s="243"/>
    </row>
    <row r="81" spans="5:8" x14ac:dyDescent="0.2">
      <c r="E81" s="242"/>
      <c r="F81" s="243"/>
      <c r="G81" s="243"/>
      <c r="H81" s="243"/>
    </row>
    <row r="82" spans="5:8" x14ac:dyDescent="0.2">
      <c r="E82" s="242"/>
      <c r="F82" s="243"/>
      <c r="G82" s="243"/>
      <c r="H82" s="243"/>
    </row>
    <row r="83" spans="5:8" x14ac:dyDescent="0.2">
      <c r="E83" s="242"/>
      <c r="F83" s="243"/>
      <c r="G83" s="243"/>
      <c r="H83" s="243"/>
    </row>
    <row r="84" spans="5:8" x14ac:dyDescent="0.2">
      <c r="E84" s="242"/>
      <c r="F84" s="243"/>
      <c r="G84" s="243"/>
      <c r="H84" s="243"/>
    </row>
    <row r="85" spans="5:8" x14ac:dyDescent="0.2">
      <c r="E85" s="242"/>
      <c r="F85" s="243"/>
      <c r="G85" s="243"/>
      <c r="H85" s="243"/>
    </row>
    <row r="86" spans="5:8" x14ac:dyDescent="0.2">
      <c r="E86" s="242"/>
      <c r="F86" s="243"/>
      <c r="G86" s="243"/>
      <c r="H86" s="243"/>
    </row>
    <row r="87" spans="5:8" x14ac:dyDescent="0.2">
      <c r="E87" s="242"/>
      <c r="F87" s="243"/>
      <c r="G87" s="243"/>
      <c r="H87" s="243"/>
    </row>
    <row r="88" spans="5:8" x14ac:dyDescent="0.2">
      <c r="E88" s="242"/>
      <c r="F88" s="243"/>
      <c r="G88" s="243"/>
      <c r="H88" s="243"/>
    </row>
    <row r="89" spans="5:8" x14ac:dyDescent="0.2">
      <c r="E89" s="242"/>
      <c r="F89" s="243"/>
      <c r="G89" s="243"/>
      <c r="H89" s="243"/>
    </row>
    <row r="90" spans="5:8" x14ac:dyDescent="0.2">
      <c r="E90" s="242"/>
      <c r="F90" s="243"/>
      <c r="G90" s="243"/>
      <c r="H90" s="243"/>
    </row>
    <row r="91" spans="5:8" x14ac:dyDescent="0.2">
      <c r="E91" s="242"/>
      <c r="F91" s="243"/>
      <c r="G91" s="243"/>
      <c r="H91" s="243"/>
    </row>
    <row r="92" spans="5:8" x14ac:dyDescent="0.2">
      <c r="E92" s="242"/>
      <c r="F92" s="243"/>
      <c r="G92" s="243"/>
      <c r="H92" s="243"/>
    </row>
    <row r="93" spans="5:8" x14ac:dyDescent="0.2">
      <c r="E93" s="242"/>
      <c r="F93" s="243"/>
      <c r="G93" s="243"/>
      <c r="H93" s="243"/>
    </row>
    <row r="94" spans="5:8" x14ac:dyDescent="0.2">
      <c r="E94" s="242"/>
      <c r="F94" s="243"/>
      <c r="G94" s="243"/>
      <c r="H94" s="243"/>
    </row>
    <row r="95" spans="5:8" x14ac:dyDescent="0.2">
      <c r="E95" s="242"/>
      <c r="F95" s="243"/>
      <c r="G95" s="243"/>
      <c r="H95" s="243"/>
    </row>
    <row r="96" spans="5:8" x14ac:dyDescent="0.2">
      <c r="E96" s="242"/>
      <c r="F96" s="243"/>
      <c r="G96" s="243"/>
      <c r="H96" s="243"/>
    </row>
    <row r="97" spans="5:8" x14ac:dyDescent="0.2">
      <c r="E97" s="242"/>
      <c r="F97" s="243"/>
      <c r="G97" s="243"/>
      <c r="H97" s="243"/>
    </row>
    <row r="98" spans="5:8" x14ac:dyDescent="0.2">
      <c r="E98" s="242"/>
      <c r="F98" s="243"/>
      <c r="G98" s="243"/>
      <c r="H98" s="243"/>
    </row>
    <row r="99" spans="5:8" x14ac:dyDescent="0.2">
      <c r="E99" s="242"/>
      <c r="F99" s="243"/>
      <c r="G99" s="243"/>
      <c r="H99" s="243"/>
    </row>
    <row r="100" spans="5:8" x14ac:dyDescent="0.2">
      <c r="E100" s="242"/>
      <c r="F100" s="243"/>
      <c r="G100" s="243"/>
      <c r="H100" s="243"/>
    </row>
    <row r="101" spans="5:8" x14ac:dyDescent="0.2">
      <c r="E101" s="242"/>
      <c r="F101" s="243"/>
      <c r="G101" s="243"/>
      <c r="H101" s="243"/>
    </row>
    <row r="102" spans="5:8" x14ac:dyDescent="0.2">
      <c r="E102" s="242"/>
      <c r="F102" s="243"/>
      <c r="G102" s="243"/>
      <c r="H102" s="243"/>
    </row>
    <row r="103" spans="5:8" x14ac:dyDescent="0.2">
      <c r="E103" s="242"/>
      <c r="F103" s="243"/>
      <c r="G103" s="243"/>
      <c r="H103" s="243"/>
    </row>
    <row r="104" spans="5:8" x14ac:dyDescent="0.2">
      <c r="E104" s="242"/>
      <c r="F104" s="243"/>
      <c r="G104" s="243"/>
      <c r="H104" s="243"/>
    </row>
    <row r="105" spans="5:8" x14ac:dyDescent="0.2">
      <c r="E105" s="242"/>
      <c r="F105" s="243"/>
      <c r="G105" s="243"/>
      <c r="H105" s="243"/>
    </row>
    <row r="106" spans="5:8" x14ac:dyDescent="0.2">
      <c r="E106" s="242"/>
      <c r="F106" s="243"/>
      <c r="G106" s="243"/>
      <c r="H106" s="243"/>
    </row>
    <row r="107" spans="5:8" x14ac:dyDescent="0.2">
      <c r="E107" s="242"/>
      <c r="F107" s="243"/>
      <c r="G107" s="243"/>
      <c r="H107" s="243"/>
    </row>
    <row r="108" spans="5:8" x14ac:dyDescent="0.2">
      <c r="E108" s="242"/>
      <c r="F108" s="243"/>
      <c r="G108" s="243"/>
      <c r="H108" s="243"/>
    </row>
    <row r="109" spans="5:8" x14ac:dyDescent="0.2">
      <c r="E109" s="242"/>
      <c r="F109" s="243"/>
      <c r="G109" s="243"/>
      <c r="H109" s="243"/>
    </row>
    <row r="110" spans="5:8" x14ac:dyDescent="0.2">
      <c r="E110" s="242"/>
      <c r="F110" s="243"/>
      <c r="G110" s="243"/>
      <c r="H110" s="243"/>
    </row>
    <row r="111" spans="5:8" x14ac:dyDescent="0.2">
      <c r="E111" s="242"/>
      <c r="F111" s="243"/>
      <c r="G111" s="243"/>
      <c r="H111" s="243"/>
    </row>
    <row r="112" spans="5:8" x14ac:dyDescent="0.2">
      <c r="E112" s="242"/>
      <c r="F112" s="243"/>
      <c r="G112" s="243"/>
      <c r="H112" s="243"/>
    </row>
    <row r="113" spans="5:8" x14ac:dyDescent="0.2">
      <c r="E113" s="242"/>
      <c r="F113" s="243"/>
      <c r="G113" s="243"/>
      <c r="H113" s="243"/>
    </row>
    <row r="114" spans="5:8" x14ac:dyDescent="0.2">
      <c r="E114" s="242"/>
      <c r="F114" s="243"/>
      <c r="G114" s="243"/>
      <c r="H114" s="243"/>
    </row>
    <row r="115" spans="5:8" x14ac:dyDescent="0.2">
      <c r="E115" s="242"/>
      <c r="F115" s="243"/>
      <c r="G115" s="243"/>
      <c r="H115" s="243"/>
    </row>
    <row r="116" spans="5:8" x14ac:dyDescent="0.2">
      <c r="E116" s="242"/>
      <c r="F116" s="243"/>
      <c r="G116" s="243"/>
      <c r="H116" s="243"/>
    </row>
    <row r="117" spans="5:8" x14ac:dyDescent="0.2">
      <c r="E117" s="242"/>
      <c r="F117" s="243"/>
      <c r="G117" s="243"/>
      <c r="H117" s="243"/>
    </row>
    <row r="118" spans="5:8" x14ac:dyDescent="0.2">
      <c r="E118" s="242"/>
      <c r="F118" s="243"/>
      <c r="G118" s="243"/>
      <c r="H118" s="243"/>
    </row>
    <row r="119" spans="5:8" x14ac:dyDescent="0.2">
      <c r="E119" s="242"/>
      <c r="F119" s="243"/>
      <c r="G119" s="243"/>
      <c r="H119" s="243"/>
    </row>
    <row r="120" spans="5:8" x14ac:dyDescent="0.2">
      <c r="E120" s="242"/>
      <c r="F120" s="243"/>
      <c r="G120" s="243"/>
      <c r="H120" s="243"/>
    </row>
    <row r="121" spans="5:8" x14ac:dyDescent="0.2">
      <c r="E121" s="242"/>
      <c r="F121" s="243"/>
      <c r="G121" s="243"/>
      <c r="H121" s="243"/>
    </row>
    <row r="122" spans="5:8" x14ac:dyDescent="0.2">
      <c r="E122" s="242"/>
      <c r="F122" s="243"/>
      <c r="G122" s="243"/>
      <c r="H122" s="243"/>
    </row>
    <row r="123" spans="5:8" x14ac:dyDescent="0.2">
      <c r="E123" s="242"/>
      <c r="F123" s="243"/>
      <c r="G123" s="243"/>
      <c r="H123" s="243"/>
    </row>
    <row r="124" spans="5:8" x14ac:dyDescent="0.2">
      <c r="E124" s="242"/>
      <c r="F124" s="243"/>
      <c r="G124" s="243"/>
      <c r="H124" s="243"/>
    </row>
    <row r="125" spans="5:8" x14ac:dyDescent="0.2">
      <c r="E125" s="242"/>
      <c r="F125" s="243"/>
      <c r="G125" s="243"/>
      <c r="H125" s="243"/>
    </row>
    <row r="126" spans="5:8" x14ac:dyDescent="0.2">
      <c r="E126" s="242"/>
      <c r="F126" s="243"/>
      <c r="G126" s="243"/>
      <c r="H126" s="243"/>
    </row>
    <row r="127" spans="5:8" x14ac:dyDescent="0.2">
      <c r="E127" s="242"/>
      <c r="F127" s="243"/>
      <c r="G127" s="243"/>
      <c r="H127" s="243"/>
    </row>
    <row r="128" spans="5:8" x14ac:dyDescent="0.2">
      <c r="E128" s="242"/>
      <c r="F128" s="243"/>
      <c r="G128" s="243"/>
      <c r="H128" s="243"/>
    </row>
    <row r="129" spans="5:8" x14ac:dyDescent="0.2">
      <c r="E129" s="242"/>
      <c r="F129" s="243"/>
      <c r="G129" s="243"/>
      <c r="H129" s="243"/>
    </row>
    <row r="130" spans="5:8" x14ac:dyDescent="0.2">
      <c r="E130" s="242"/>
      <c r="F130" s="243"/>
      <c r="G130" s="243"/>
      <c r="H130" s="243"/>
    </row>
    <row r="131" spans="5:8" x14ac:dyDescent="0.2">
      <c r="E131" s="242"/>
      <c r="F131" s="243"/>
      <c r="G131" s="243"/>
      <c r="H131" s="243"/>
    </row>
    <row r="132" spans="5:8" x14ac:dyDescent="0.2">
      <c r="E132" s="242"/>
      <c r="F132" s="243"/>
      <c r="G132" s="243"/>
      <c r="H132" s="243"/>
    </row>
    <row r="133" spans="5:8" x14ac:dyDescent="0.2">
      <c r="E133" s="242"/>
      <c r="F133" s="243"/>
      <c r="G133" s="243"/>
      <c r="H133" s="243"/>
    </row>
    <row r="134" spans="5:8" x14ac:dyDescent="0.2">
      <c r="E134" s="242"/>
      <c r="F134" s="243"/>
      <c r="G134" s="243"/>
      <c r="H134" s="243"/>
    </row>
    <row r="135" spans="5:8" x14ac:dyDescent="0.2">
      <c r="E135" s="242"/>
      <c r="F135" s="243"/>
      <c r="G135" s="243"/>
      <c r="H135" s="243"/>
    </row>
    <row r="136" spans="5:8" x14ac:dyDescent="0.2">
      <c r="E136" s="242"/>
      <c r="F136" s="243"/>
      <c r="G136" s="243"/>
      <c r="H136" s="243"/>
    </row>
    <row r="137" spans="5:8" x14ac:dyDescent="0.2">
      <c r="E137" s="242"/>
      <c r="F137" s="243"/>
      <c r="G137" s="243"/>
      <c r="H137" s="243"/>
    </row>
    <row r="138" spans="5:8" x14ac:dyDescent="0.2">
      <c r="E138" s="242"/>
      <c r="F138" s="243"/>
      <c r="G138" s="243"/>
      <c r="H138" s="243"/>
    </row>
    <row r="139" spans="5:8" x14ac:dyDescent="0.2">
      <c r="E139" s="242"/>
      <c r="F139" s="243"/>
      <c r="G139" s="243"/>
      <c r="H139" s="243"/>
    </row>
    <row r="140" spans="5:8" x14ac:dyDescent="0.2">
      <c r="E140" s="242"/>
      <c r="F140" s="243"/>
      <c r="G140" s="243"/>
      <c r="H140" s="243"/>
    </row>
    <row r="141" spans="5:8" x14ac:dyDescent="0.2">
      <c r="E141" s="242"/>
      <c r="F141" s="243"/>
      <c r="G141" s="243"/>
      <c r="H141" s="243"/>
    </row>
    <row r="142" spans="5:8" x14ac:dyDescent="0.2">
      <c r="E142" s="242"/>
      <c r="F142" s="243"/>
      <c r="G142" s="243"/>
      <c r="H142" s="243"/>
    </row>
    <row r="143" spans="5:8" x14ac:dyDescent="0.2">
      <c r="E143" s="242"/>
      <c r="F143" s="243"/>
      <c r="G143" s="243"/>
      <c r="H143" s="243"/>
    </row>
    <row r="144" spans="5:8" x14ac:dyDescent="0.2">
      <c r="E144" s="242"/>
      <c r="F144" s="243"/>
      <c r="G144" s="243"/>
      <c r="H144" s="243"/>
    </row>
    <row r="145" spans="5:8" x14ac:dyDescent="0.2">
      <c r="E145" s="242"/>
      <c r="F145" s="243"/>
      <c r="G145" s="243"/>
      <c r="H145" s="243"/>
    </row>
    <row r="146" spans="5:8" x14ac:dyDescent="0.2">
      <c r="E146" s="242"/>
      <c r="F146" s="243"/>
      <c r="G146" s="243"/>
      <c r="H146" s="243"/>
    </row>
    <row r="147" spans="5:8" x14ac:dyDescent="0.2">
      <c r="E147" s="242"/>
      <c r="F147" s="243"/>
      <c r="G147" s="243"/>
      <c r="H147" s="243"/>
    </row>
    <row r="148" spans="5:8" x14ac:dyDescent="0.2">
      <c r="E148" s="242"/>
      <c r="F148" s="243"/>
      <c r="G148" s="243"/>
      <c r="H148" s="243"/>
    </row>
    <row r="149" spans="5:8" x14ac:dyDescent="0.2">
      <c r="E149" s="242"/>
      <c r="F149" s="243"/>
      <c r="G149" s="243"/>
      <c r="H149" s="243"/>
    </row>
    <row r="150" spans="5:8" x14ac:dyDescent="0.2">
      <c r="E150" s="242"/>
      <c r="F150" s="243"/>
      <c r="G150" s="243"/>
      <c r="H150" s="243"/>
    </row>
    <row r="151" spans="5:8" x14ac:dyDescent="0.2">
      <c r="E151" s="242"/>
      <c r="F151" s="243"/>
      <c r="G151" s="243"/>
      <c r="H151" s="243"/>
    </row>
    <row r="152" spans="5:8" x14ac:dyDescent="0.2">
      <c r="E152" s="242"/>
      <c r="F152" s="243"/>
      <c r="G152" s="243"/>
      <c r="H152" s="243"/>
    </row>
    <row r="153" spans="5:8" x14ac:dyDescent="0.2">
      <c r="E153" s="242"/>
      <c r="F153" s="243"/>
      <c r="G153" s="243"/>
      <c r="H153" s="243"/>
    </row>
    <row r="154" spans="5:8" x14ac:dyDescent="0.2">
      <c r="E154" s="242"/>
      <c r="F154" s="243"/>
      <c r="G154" s="243"/>
      <c r="H154" s="243"/>
    </row>
    <row r="155" spans="5:8" x14ac:dyDescent="0.2">
      <c r="E155" s="242"/>
      <c r="F155" s="243"/>
      <c r="G155" s="243"/>
      <c r="H155" s="243"/>
    </row>
    <row r="156" spans="5:8" x14ac:dyDescent="0.2">
      <c r="E156" s="242"/>
      <c r="F156" s="243"/>
      <c r="G156" s="243"/>
      <c r="H156" s="243"/>
    </row>
    <row r="157" spans="5:8" x14ac:dyDescent="0.2">
      <c r="E157" s="242"/>
      <c r="F157" s="243"/>
      <c r="G157" s="243"/>
      <c r="H157" s="243"/>
    </row>
    <row r="158" spans="5:8" x14ac:dyDescent="0.2">
      <c r="E158" s="242"/>
      <c r="F158" s="243"/>
      <c r="G158" s="243"/>
      <c r="H158" s="243"/>
    </row>
    <row r="159" spans="5:8" x14ac:dyDescent="0.2">
      <c r="E159" s="242"/>
      <c r="F159" s="243"/>
      <c r="G159" s="243"/>
      <c r="H159" s="243"/>
    </row>
    <row r="160" spans="5:8" x14ac:dyDescent="0.2">
      <c r="E160" s="242"/>
      <c r="F160" s="243"/>
      <c r="G160" s="243"/>
      <c r="H160" s="243"/>
    </row>
    <row r="161" spans="5:8" x14ac:dyDescent="0.2">
      <c r="E161" s="242"/>
      <c r="F161" s="243"/>
      <c r="G161" s="243"/>
      <c r="H161" s="243"/>
    </row>
    <row r="162" spans="5:8" x14ac:dyDescent="0.2">
      <c r="E162" s="242"/>
      <c r="F162" s="243"/>
      <c r="G162" s="243"/>
      <c r="H162" s="243"/>
    </row>
    <row r="163" spans="5:8" x14ac:dyDescent="0.2">
      <c r="E163" s="242"/>
      <c r="F163" s="243"/>
      <c r="G163" s="243"/>
      <c r="H163" s="243"/>
    </row>
    <row r="164" spans="5:8" x14ac:dyDescent="0.2">
      <c r="E164" s="242"/>
      <c r="F164" s="243"/>
      <c r="G164" s="243"/>
      <c r="H164" s="243"/>
    </row>
    <row r="165" spans="5:8" x14ac:dyDescent="0.2">
      <c r="E165" s="242"/>
      <c r="F165" s="243"/>
      <c r="G165" s="243"/>
      <c r="H165" s="243"/>
    </row>
    <row r="166" spans="5:8" x14ac:dyDescent="0.2">
      <c r="E166" s="242"/>
      <c r="F166" s="243"/>
      <c r="G166" s="243"/>
      <c r="H166" s="243"/>
    </row>
    <row r="167" spans="5:8" x14ac:dyDescent="0.2">
      <c r="E167" s="242"/>
      <c r="F167" s="243"/>
      <c r="G167" s="243"/>
      <c r="H167" s="243"/>
    </row>
    <row r="168" spans="5:8" x14ac:dyDescent="0.2">
      <c r="E168" s="242"/>
      <c r="F168" s="243"/>
      <c r="G168" s="243"/>
      <c r="H168" s="243"/>
    </row>
    <row r="169" spans="5:8" x14ac:dyDescent="0.2">
      <c r="E169" s="242"/>
      <c r="F169" s="243"/>
      <c r="G169" s="243"/>
      <c r="H169" s="243"/>
    </row>
    <row r="170" spans="5:8" x14ac:dyDescent="0.2">
      <c r="E170" s="242"/>
      <c r="F170" s="243"/>
      <c r="G170" s="243"/>
      <c r="H170" s="243"/>
    </row>
    <row r="171" spans="5:8" x14ac:dyDescent="0.2">
      <c r="E171" s="242"/>
      <c r="F171" s="243"/>
      <c r="G171" s="243"/>
      <c r="H171" s="243"/>
    </row>
    <row r="172" spans="5:8" x14ac:dyDescent="0.2">
      <c r="E172" s="242"/>
      <c r="F172" s="243"/>
      <c r="G172" s="243"/>
      <c r="H172" s="243"/>
    </row>
    <row r="173" spans="5:8" x14ac:dyDescent="0.2">
      <c r="E173" s="242"/>
      <c r="F173" s="243"/>
      <c r="G173" s="243"/>
      <c r="H173" s="243"/>
    </row>
    <row r="174" spans="5:8" x14ac:dyDescent="0.2">
      <c r="E174" s="242"/>
      <c r="F174" s="243"/>
      <c r="G174" s="243"/>
      <c r="H174" s="243"/>
    </row>
    <row r="175" spans="5:8" x14ac:dyDescent="0.2">
      <c r="E175" s="242"/>
      <c r="F175" s="243"/>
      <c r="G175" s="243"/>
      <c r="H175" s="243"/>
    </row>
    <row r="176" spans="5:8" x14ac:dyDescent="0.2">
      <c r="E176" s="242"/>
      <c r="F176" s="243"/>
      <c r="G176" s="243"/>
      <c r="H176" s="243"/>
    </row>
    <row r="177" spans="5:8" x14ac:dyDescent="0.2">
      <c r="E177" s="242"/>
      <c r="F177" s="243"/>
      <c r="G177" s="243"/>
      <c r="H177" s="243"/>
    </row>
    <row r="178" spans="5:8" x14ac:dyDescent="0.2">
      <c r="E178" s="242"/>
      <c r="F178" s="243"/>
      <c r="G178" s="243"/>
      <c r="H178" s="243"/>
    </row>
    <row r="179" spans="5:8" x14ac:dyDescent="0.2">
      <c r="E179" s="242"/>
      <c r="F179" s="243"/>
      <c r="G179" s="243"/>
      <c r="H179" s="243"/>
    </row>
    <row r="180" spans="5:8" x14ac:dyDescent="0.2">
      <c r="E180" s="242"/>
      <c r="F180" s="243"/>
      <c r="G180" s="243"/>
      <c r="H180" s="243"/>
    </row>
    <row r="181" spans="5:8" x14ac:dyDescent="0.2">
      <c r="E181" s="242"/>
      <c r="F181" s="243"/>
      <c r="G181" s="243"/>
      <c r="H181" s="243"/>
    </row>
    <row r="182" spans="5:8" x14ac:dyDescent="0.2">
      <c r="E182" s="242"/>
      <c r="F182" s="243"/>
      <c r="G182" s="243"/>
      <c r="H182" s="243"/>
    </row>
    <row r="183" spans="5:8" x14ac:dyDescent="0.2">
      <c r="E183" s="242"/>
      <c r="F183" s="243"/>
      <c r="G183" s="243"/>
      <c r="H183" s="243"/>
    </row>
    <row r="184" spans="5:8" x14ac:dyDescent="0.2">
      <c r="E184" s="242"/>
      <c r="F184" s="243"/>
      <c r="G184" s="243"/>
      <c r="H184" s="243"/>
    </row>
    <row r="185" spans="5:8" x14ac:dyDescent="0.2">
      <c r="E185" s="242"/>
      <c r="F185" s="243"/>
      <c r="G185" s="243"/>
      <c r="H185" s="243"/>
    </row>
    <row r="186" spans="5:8" x14ac:dyDescent="0.2">
      <c r="E186" s="242"/>
      <c r="F186" s="243"/>
      <c r="G186" s="243"/>
      <c r="H186" s="243"/>
    </row>
    <row r="187" spans="5:8" x14ac:dyDescent="0.2">
      <c r="E187" s="242"/>
      <c r="F187" s="243"/>
      <c r="G187" s="243"/>
      <c r="H187" s="243"/>
    </row>
    <row r="188" spans="5:8" x14ac:dyDescent="0.2">
      <c r="E188" s="242"/>
      <c r="F188" s="243"/>
      <c r="G188" s="243"/>
      <c r="H188" s="243"/>
    </row>
    <row r="189" spans="5:8" x14ac:dyDescent="0.2">
      <c r="E189" s="242"/>
      <c r="F189" s="243"/>
      <c r="G189" s="243"/>
      <c r="H189" s="243"/>
    </row>
    <row r="190" spans="5:8" x14ac:dyDescent="0.2">
      <c r="E190" s="242"/>
      <c r="F190" s="243"/>
      <c r="G190" s="243"/>
      <c r="H190" s="243"/>
    </row>
    <row r="191" spans="5:8" x14ac:dyDescent="0.2">
      <c r="E191" s="242"/>
      <c r="F191" s="243"/>
      <c r="G191" s="243"/>
      <c r="H191" s="243"/>
    </row>
    <row r="192" spans="5:8" x14ac:dyDescent="0.2">
      <c r="E192" s="242"/>
      <c r="F192" s="243"/>
      <c r="G192" s="243"/>
      <c r="H192" s="243"/>
    </row>
    <row r="193" spans="5:8" x14ac:dyDescent="0.2">
      <c r="E193" s="242"/>
      <c r="F193" s="243"/>
      <c r="G193" s="243"/>
      <c r="H193" s="243"/>
    </row>
    <row r="194" spans="5:8" x14ac:dyDescent="0.2">
      <c r="E194" s="242"/>
      <c r="F194" s="243"/>
      <c r="G194" s="243"/>
      <c r="H194" s="243"/>
    </row>
    <row r="195" spans="5:8" x14ac:dyDescent="0.2">
      <c r="E195" s="242"/>
      <c r="F195" s="243"/>
      <c r="G195" s="243"/>
      <c r="H195" s="243"/>
    </row>
    <row r="196" spans="5:8" x14ac:dyDescent="0.2">
      <c r="E196" s="242"/>
      <c r="F196" s="243"/>
      <c r="G196" s="243"/>
      <c r="H196" s="243"/>
    </row>
    <row r="197" spans="5:8" x14ac:dyDescent="0.2">
      <c r="E197" s="242"/>
      <c r="F197" s="243"/>
      <c r="G197" s="243"/>
      <c r="H197" s="243"/>
    </row>
    <row r="198" spans="5:8" x14ac:dyDescent="0.2">
      <c r="E198" s="242"/>
      <c r="F198" s="243"/>
      <c r="G198" s="243"/>
      <c r="H198" s="243"/>
    </row>
    <row r="199" spans="5:8" x14ac:dyDescent="0.2">
      <c r="E199" s="242"/>
      <c r="F199" s="243"/>
      <c r="G199" s="243"/>
      <c r="H199" s="243"/>
    </row>
    <row r="200" spans="5:8" x14ac:dyDescent="0.2">
      <c r="E200" s="242"/>
      <c r="F200" s="243"/>
      <c r="G200" s="243"/>
      <c r="H200" s="243"/>
    </row>
    <row r="201" spans="5:8" x14ac:dyDescent="0.2">
      <c r="E201" s="242"/>
      <c r="F201" s="243"/>
      <c r="G201" s="243"/>
      <c r="H201" s="243"/>
    </row>
    <row r="202" spans="5:8" x14ac:dyDescent="0.2">
      <c r="E202" s="242"/>
      <c r="F202" s="243"/>
      <c r="G202" s="243"/>
      <c r="H202" s="243"/>
    </row>
    <row r="203" spans="5:8" x14ac:dyDescent="0.2">
      <c r="E203" s="242"/>
      <c r="F203" s="243"/>
      <c r="G203" s="243"/>
      <c r="H203" s="243"/>
    </row>
    <row r="204" spans="5:8" x14ac:dyDescent="0.2">
      <c r="E204" s="242"/>
      <c r="F204" s="243"/>
      <c r="G204" s="243"/>
      <c r="H204" s="243"/>
    </row>
    <row r="205" spans="5:8" x14ac:dyDescent="0.2">
      <c r="E205" s="242"/>
      <c r="F205" s="243"/>
      <c r="G205" s="243"/>
      <c r="H205" s="243"/>
    </row>
    <row r="206" spans="5:8" x14ac:dyDescent="0.2">
      <c r="E206" s="242"/>
      <c r="F206" s="243"/>
      <c r="G206" s="243"/>
      <c r="H206" s="243"/>
    </row>
    <row r="207" spans="5:8" x14ac:dyDescent="0.2">
      <c r="E207" s="242"/>
      <c r="F207" s="243"/>
      <c r="G207" s="243"/>
      <c r="H207" s="243"/>
    </row>
    <row r="208" spans="5:8" x14ac:dyDescent="0.2">
      <c r="E208" s="242"/>
      <c r="F208" s="243"/>
      <c r="G208" s="243"/>
      <c r="H208" s="243"/>
    </row>
    <row r="209" spans="5:8" x14ac:dyDescent="0.2">
      <c r="E209" s="242"/>
      <c r="F209" s="243"/>
      <c r="G209" s="243"/>
      <c r="H209" s="243"/>
    </row>
    <row r="210" spans="5:8" x14ac:dyDescent="0.2">
      <c r="E210" s="242"/>
      <c r="F210" s="243"/>
      <c r="G210" s="243"/>
      <c r="H210" s="243"/>
    </row>
    <row r="211" spans="5:8" x14ac:dyDescent="0.2">
      <c r="E211" s="242"/>
      <c r="F211" s="243"/>
      <c r="G211" s="243"/>
      <c r="H211" s="243"/>
    </row>
    <row r="212" spans="5:8" x14ac:dyDescent="0.2">
      <c r="E212" s="242"/>
      <c r="F212" s="243"/>
      <c r="G212" s="243"/>
      <c r="H212" s="243"/>
    </row>
    <row r="213" spans="5:8" x14ac:dyDescent="0.2">
      <c r="E213" s="242"/>
      <c r="F213" s="243"/>
      <c r="G213" s="243"/>
      <c r="H213" s="243"/>
    </row>
    <row r="214" spans="5:8" x14ac:dyDescent="0.2">
      <c r="E214" s="242"/>
      <c r="F214" s="243"/>
      <c r="G214" s="243"/>
      <c r="H214" s="243"/>
    </row>
    <row r="215" spans="5:8" x14ac:dyDescent="0.2">
      <c r="E215" s="242"/>
      <c r="F215" s="243"/>
      <c r="G215" s="243"/>
      <c r="H215" s="243"/>
    </row>
  </sheetData>
  <phoneticPr fontId="0" type="noConversion"/>
  <pageMargins left="0.78740157499999996" right="0.78740157499999996" top="0.984251969" bottom="0.984251969" header="0.4921259845" footer="0.4921259845"/>
  <pageSetup paperSize="9" orientation="landscape" r:id="rId1"/>
  <headerFooter alignWithMargins="0">
    <oddHeader>&amp;LSächsische AufbauBank-Förderbank&amp;CHausmeisterdienste&amp;R25.06.2015</oddHeader>
    <oddFooter>&amp;L&amp;F&amp;CSeite &amp;P von &amp;N Seiten&amp;R&amp;A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0">
    <tabColor indexed="52"/>
  </sheetPr>
  <dimension ref="A1:T81"/>
  <sheetViews>
    <sheetView showGridLines="0" showZeros="0" tabSelected="1" topLeftCell="A16" zoomScale="130" zoomScaleNormal="130" zoomScaleSheetLayoutView="145" workbookViewId="0">
      <selection activeCell="E21" sqref="E21"/>
    </sheetView>
  </sheetViews>
  <sheetFormatPr baseColWidth="10" defaultColWidth="11.42578125" defaultRowHeight="12.75" outlineLevelCol="1" x14ac:dyDescent="0.2"/>
  <cols>
    <col min="2" max="2" width="70.28515625" customWidth="1"/>
    <col min="3" max="3" width="11.7109375" style="271" customWidth="1" outlineLevel="1"/>
    <col min="4" max="4" width="17.85546875" style="356" customWidth="1" outlineLevel="1"/>
    <col min="5" max="5" width="17.85546875" style="357" customWidth="1" outlineLevel="1"/>
    <col min="6" max="6" width="11.42578125" style="258" customWidth="1" outlineLevel="1"/>
    <col min="7" max="7" width="12.5703125" style="280" customWidth="1" outlineLevel="1"/>
    <col min="8" max="8" width="11.42578125" style="292" customWidth="1" outlineLevel="1"/>
    <col min="9" max="9" width="14.42578125" style="292" customWidth="1" outlineLevel="1"/>
    <col min="10" max="13" width="11.42578125" style="292" customWidth="1" outlineLevel="1"/>
    <col min="14" max="20" width="11.42578125" style="259" customWidth="1" outlineLevel="1"/>
    <col min="21" max="16384" width="11.42578125" style="272"/>
  </cols>
  <sheetData>
    <row r="1" spans="1:20" s="16" customFormat="1" ht="15.75" thickBot="1" x14ac:dyDescent="0.25">
      <c r="A1" s="412" t="s">
        <v>1014</v>
      </c>
      <c r="B1" s="413" t="s">
        <v>1015</v>
      </c>
      <c r="C1" s="261" t="s">
        <v>206</v>
      </c>
      <c r="D1" s="335" t="s">
        <v>1016</v>
      </c>
      <c r="E1" s="335" t="s">
        <v>1016</v>
      </c>
      <c r="F1" s="262"/>
      <c r="G1" s="279"/>
      <c r="H1" s="291"/>
      <c r="I1" s="291"/>
      <c r="J1" s="291"/>
      <c r="K1" s="291"/>
      <c r="L1" s="291"/>
      <c r="M1" s="291"/>
      <c r="N1" s="263"/>
      <c r="O1" s="263"/>
      <c r="P1" s="263"/>
      <c r="Q1" s="263"/>
      <c r="R1" s="263"/>
      <c r="S1" s="263"/>
      <c r="T1" s="263"/>
    </row>
    <row r="2" spans="1:20" s="260" customFormat="1" ht="14.25" customHeight="1" thickBot="1" x14ac:dyDescent="0.25">
      <c r="A2" s="414">
        <v>1</v>
      </c>
      <c r="B2" s="311" t="s">
        <v>1034</v>
      </c>
      <c r="C2" s="310"/>
      <c r="D2" s="336" t="s">
        <v>207</v>
      </c>
      <c r="E2" s="336" t="s">
        <v>551</v>
      </c>
      <c r="F2" s="258"/>
      <c r="G2" s="279"/>
      <c r="H2" s="291"/>
      <c r="I2" s="291"/>
      <c r="J2" s="291"/>
      <c r="K2" s="292"/>
      <c r="L2" s="292"/>
      <c r="M2" s="292"/>
      <c r="N2" s="259"/>
      <c r="O2" s="259"/>
      <c r="P2" s="259"/>
      <c r="Q2" s="259"/>
      <c r="R2" s="259"/>
      <c r="S2" s="259"/>
      <c r="T2" s="259"/>
    </row>
    <row r="3" spans="1:20" s="260" customFormat="1" ht="75" customHeight="1" thickBot="1" x14ac:dyDescent="0.35">
      <c r="A3" s="461" t="s">
        <v>1017</v>
      </c>
      <c r="B3" s="458" t="s">
        <v>1069</v>
      </c>
      <c r="C3" s="459"/>
      <c r="D3" s="459"/>
      <c r="E3" s="460"/>
      <c r="F3" s="258"/>
      <c r="G3" s="282"/>
      <c r="H3" s="450" t="s">
        <v>1048</v>
      </c>
      <c r="I3" s="451"/>
      <c r="J3" s="292"/>
      <c r="K3" s="292"/>
      <c r="L3" s="292"/>
      <c r="M3" s="292"/>
      <c r="N3" s="259"/>
      <c r="O3" s="259"/>
      <c r="P3" s="259"/>
      <c r="Q3" s="259"/>
      <c r="R3" s="259"/>
      <c r="S3" s="259"/>
      <c r="T3" s="259"/>
    </row>
    <row r="4" spans="1:20" s="266" customFormat="1" ht="33" customHeight="1" thickBot="1" x14ac:dyDescent="0.35">
      <c r="A4" s="462"/>
      <c r="B4" s="312" t="s">
        <v>1107</v>
      </c>
      <c r="C4" s="330">
        <v>8.5</v>
      </c>
      <c r="D4" s="337"/>
      <c r="E4" s="338"/>
      <c r="F4" s="295"/>
      <c r="G4" s="296"/>
      <c r="I4" s="293"/>
      <c r="J4" s="293"/>
      <c r="K4" s="293"/>
      <c r="L4" s="293"/>
      <c r="M4" s="293"/>
      <c r="N4" s="265"/>
      <c r="O4" s="265"/>
      <c r="P4" s="265"/>
      <c r="Q4" s="265"/>
      <c r="R4" s="265"/>
      <c r="S4" s="265"/>
      <c r="T4" s="265"/>
    </row>
    <row r="5" spans="1:20" s="266" customFormat="1" ht="36" hidden="1" customHeight="1" thickBot="1" x14ac:dyDescent="0.35">
      <c r="A5" s="462"/>
      <c r="B5" s="308">
        <v>0</v>
      </c>
      <c r="C5" s="331">
        <v>8.5</v>
      </c>
      <c r="D5" s="339"/>
      <c r="E5" s="340"/>
      <c r="F5" s="297"/>
      <c r="G5" s="296"/>
      <c r="H5" s="293"/>
      <c r="I5" s="293"/>
      <c r="J5" s="293"/>
      <c r="K5" s="293"/>
      <c r="L5" s="293"/>
      <c r="M5" s="293"/>
      <c r="N5" s="265"/>
      <c r="O5" s="265"/>
      <c r="P5" s="265"/>
      <c r="Q5" s="265"/>
      <c r="R5" s="265"/>
      <c r="S5" s="265"/>
      <c r="T5" s="265"/>
    </row>
    <row r="6" spans="1:20" s="266" customFormat="1" ht="42.75" customHeight="1" thickBot="1" x14ac:dyDescent="0.25">
      <c r="A6" s="462"/>
      <c r="B6" s="307" t="s">
        <v>1070</v>
      </c>
      <c r="C6" s="331">
        <v>8.5</v>
      </c>
      <c r="D6" s="339"/>
      <c r="E6" s="340"/>
      <c r="F6" s="359" t="s">
        <v>1046</v>
      </c>
      <c r="G6" s="299"/>
      <c r="H6" s="300"/>
      <c r="I6" s="302"/>
      <c r="J6" s="303"/>
      <c r="K6" s="294"/>
      <c r="L6" s="294"/>
      <c r="M6" s="293"/>
      <c r="N6" s="265"/>
      <c r="O6" s="265"/>
      <c r="P6" s="265"/>
      <c r="Q6" s="265"/>
      <c r="R6" s="265"/>
      <c r="S6" s="265"/>
      <c r="T6" s="265"/>
    </row>
    <row r="7" spans="1:20" s="266" customFormat="1" ht="83.25" customHeight="1" thickBot="1" x14ac:dyDescent="0.25">
      <c r="A7" s="462"/>
      <c r="B7" s="312" t="s">
        <v>1099</v>
      </c>
      <c r="C7" s="331">
        <v>8.5</v>
      </c>
      <c r="D7" s="339"/>
      <c r="E7" s="341"/>
      <c r="F7" s="3"/>
      <c r="G7" s="3"/>
      <c r="H7" s="3"/>
      <c r="I7" s="332"/>
      <c r="J7" s="332"/>
      <c r="K7" s="294"/>
      <c r="L7" s="294"/>
      <c r="M7" s="293"/>
      <c r="N7" s="265"/>
      <c r="O7" s="265"/>
      <c r="P7" s="265"/>
      <c r="Q7" s="265"/>
      <c r="R7" s="265"/>
      <c r="S7" s="265"/>
      <c r="T7" s="265"/>
    </row>
    <row r="8" spans="1:20" s="266" customFormat="1" ht="42.75" customHeight="1" thickBot="1" x14ac:dyDescent="0.2">
      <c r="A8" s="462"/>
      <c r="B8" s="315" t="s">
        <v>1064</v>
      </c>
      <c r="C8" s="327"/>
      <c r="D8" s="342" t="s">
        <v>1062</v>
      </c>
      <c r="E8" s="343" t="str">
        <f>IF(ISNUMBER(C8),C8*12,"")</f>
        <v/>
      </c>
      <c r="F8" s="294"/>
      <c r="G8" s="294"/>
      <c r="H8" s="294"/>
      <c r="I8" s="294"/>
      <c r="J8" s="294"/>
      <c r="K8" s="294"/>
      <c r="L8" s="294"/>
      <c r="M8" s="293"/>
      <c r="N8" s="265"/>
      <c r="O8" s="265"/>
      <c r="P8" s="265"/>
      <c r="Q8" s="265"/>
      <c r="R8" s="265"/>
      <c r="S8" s="265"/>
      <c r="T8" s="265"/>
    </row>
    <row r="9" spans="1:20" s="16" customFormat="1" ht="39" customHeight="1" x14ac:dyDescent="0.3">
      <c r="A9" s="462"/>
      <c r="B9" s="463" t="s">
        <v>1077</v>
      </c>
      <c r="C9" s="464"/>
      <c r="D9" s="464"/>
      <c r="E9" s="465"/>
      <c r="F9" s="295"/>
      <c r="G9" s="296"/>
      <c r="H9" s="294"/>
      <c r="I9" s="10"/>
      <c r="J9" s="291"/>
      <c r="K9" s="291"/>
      <c r="L9" s="291"/>
      <c r="M9" s="291"/>
      <c r="N9" s="263"/>
      <c r="O9" s="263"/>
      <c r="P9" s="263"/>
      <c r="Q9" s="263"/>
      <c r="R9" s="263"/>
      <c r="S9" s="263"/>
      <c r="T9" s="263"/>
    </row>
    <row r="10" spans="1:20" s="267" customFormat="1" ht="45.95" customHeight="1" thickBot="1" x14ac:dyDescent="0.25">
      <c r="A10" s="462" t="s">
        <v>1018</v>
      </c>
      <c r="B10" s="455" t="s">
        <v>1071</v>
      </c>
      <c r="C10" s="456"/>
      <c r="D10" s="456"/>
      <c r="E10" s="457"/>
      <c r="F10" s="262"/>
      <c r="L10" s="291"/>
      <c r="M10" s="291"/>
      <c r="N10" s="263"/>
      <c r="O10" s="263"/>
      <c r="P10" s="263"/>
      <c r="Q10" s="263"/>
      <c r="R10" s="263"/>
      <c r="S10" s="263"/>
      <c r="T10" s="263"/>
    </row>
    <row r="11" spans="1:20" s="267" customFormat="1" ht="33.75" customHeight="1" thickBot="1" x14ac:dyDescent="0.35">
      <c r="A11" s="462"/>
      <c r="B11" s="307" t="s">
        <v>1066</v>
      </c>
      <c r="C11" s="331">
        <v>8.5</v>
      </c>
      <c r="D11" s="343"/>
      <c r="E11" s="343"/>
      <c r="F11" s="262"/>
      <c r="G11" s="282"/>
      <c r="H11" s="291"/>
      <c r="I11" s="291"/>
      <c r="J11" s="291"/>
      <c r="K11" s="291"/>
      <c r="L11" s="291"/>
      <c r="M11" s="291"/>
      <c r="N11" s="263"/>
      <c r="O11" s="263"/>
      <c r="P11" s="263"/>
      <c r="Q11" s="263"/>
      <c r="R11" s="263"/>
      <c r="S11" s="263"/>
      <c r="T11" s="263"/>
    </row>
    <row r="12" spans="1:20" s="267" customFormat="1" ht="44.25" customHeight="1" thickBot="1" x14ac:dyDescent="0.35">
      <c r="A12" s="462"/>
      <c r="B12" s="466" t="s">
        <v>1100</v>
      </c>
      <c r="C12" s="467"/>
      <c r="D12" s="467"/>
      <c r="E12" s="468"/>
      <c r="F12" s="262"/>
      <c r="G12" s="282"/>
      <c r="H12" s="291"/>
      <c r="I12" s="291"/>
      <c r="J12" s="291"/>
      <c r="K12" s="291"/>
      <c r="L12" s="291"/>
      <c r="M12" s="291"/>
      <c r="N12" s="263"/>
      <c r="O12" s="263"/>
      <c r="P12" s="263"/>
      <c r="Q12" s="263"/>
      <c r="R12" s="263"/>
      <c r="S12" s="263"/>
      <c r="T12" s="263"/>
    </row>
    <row r="13" spans="1:20" s="267" customFormat="1" ht="44.25" customHeight="1" thickBot="1" x14ac:dyDescent="0.35">
      <c r="A13" s="415"/>
      <c r="B13" s="315" t="s">
        <v>1064</v>
      </c>
      <c r="C13" s="327"/>
      <c r="D13" s="344" t="s">
        <v>1062</v>
      </c>
      <c r="E13" s="343" t="str">
        <f>IF(ISNUMBER(C13),C13*12,"")</f>
        <v/>
      </c>
      <c r="F13" s="262"/>
      <c r="G13" s="282"/>
      <c r="H13" s="291"/>
      <c r="I13" s="291"/>
      <c r="J13" s="291"/>
      <c r="K13" s="291"/>
      <c r="L13" s="291"/>
      <c r="M13" s="291"/>
      <c r="N13" s="263"/>
      <c r="O13" s="263"/>
      <c r="P13" s="263"/>
      <c r="Q13" s="263"/>
      <c r="R13" s="263"/>
      <c r="S13" s="263"/>
      <c r="T13" s="263"/>
    </row>
    <row r="14" spans="1:20" s="267" customFormat="1" ht="32.25" customHeight="1" thickBot="1" x14ac:dyDescent="0.25">
      <c r="A14" s="417">
        <v>2</v>
      </c>
      <c r="B14" s="452" t="s">
        <v>1019</v>
      </c>
      <c r="C14" s="453"/>
      <c r="D14" s="453"/>
      <c r="E14" s="454"/>
      <c r="F14" s="262"/>
      <c r="G14" s="279"/>
      <c r="H14" s="291"/>
      <c r="I14" s="291"/>
      <c r="J14" s="291"/>
      <c r="K14" s="291"/>
      <c r="L14" s="291"/>
      <c r="M14" s="291"/>
      <c r="N14" s="263"/>
      <c r="O14" s="263"/>
      <c r="P14" s="263"/>
      <c r="Q14" s="263"/>
      <c r="R14" s="263"/>
      <c r="S14" s="263"/>
      <c r="T14" s="263"/>
    </row>
    <row r="15" spans="1:20" s="267" customFormat="1" ht="60" customHeight="1" thickBot="1" x14ac:dyDescent="0.25">
      <c r="A15" s="416" t="s">
        <v>1020</v>
      </c>
      <c r="B15" s="313" t="s">
        <v>1101</v>
      </c>
      <c r="C15" s="309"/>
      <c r="D15" s="346" t="s">
        <v>1035</v>
      </c>
      <c r="E15" s="343" t="str">
        <f>Preisübersicht!E33</f>
        <v/>
      </c>
      <c r="F15" s="262"/>
      <c r="G15" s="279"/>
      <c r="H15" s="291"/>
      <c r="I15" s="291"/>
      <c r="J15" s="291"/>
      <c r="K15" s="291"/>
      <c r="L15" s="291"/>
      <c r="M15" s="291"/>
      <c r="N15" s="263"/>
      <c r="O15" s="263"/>
      <c r="P15" s="263"/>
      <c r="Q15" s="263"/>
      <c r="R15" s="263"/>
      <c r="S15" s="263"/>
      <c r="T15" s="263"/>
    </row>
    <row r="16" spans="1:20" s="267" customFormat="1" ht="29.25" thickBot="1" x14ac:dyDescent="0.25">
      <c r="A16" s="416" t="s">
        <v>1021</v>
      </c>
      <c r="B16" s="283" t="s">
        <v>1102</v>
      </c>
      <c r="C16" s="309"/>
      <c r="D16" s="345" t="s">
        <v>1047</v>
      </c>
      <c r="E16" s="327"/>
      <c r="F16" s="411" t="s">
        <v>1029</v>
      </c>
      <c r="G16" s="358"/>
      <c r="H16" s="358"/>
      <c r="I16" s="358"/>
      <c r="J16" s="358"/>
      <c r="L16" s="291"/>
      <c r="M16" s="291"/>
      <c r="N16" s="263"/>
      <c r="O16" s="263"/>
      <c r="P16" s="263"/>
      <c r="Q16" s="263"/>
      <c r="R16" s="263"/>
      <c r="S16" s="263"/>
      <c r="T16" s="263"/>
    </row>
    <row r="17" spans="1:20" s="267" customFormat="1" ht="75" customHeight="1" thickBot="1" x14ac:dyDescent="0.25">
      <c r="A17" s="416" t="s">
        <v>1022</v>
      </c>
      <c r="B17" s="283" t="s">
        <v>1103</v>
      </c>
      <c r="C17" s="309"/>
      <c r="D17" s="346" t="s">
        <v>1035</v>
      </c>
      <c r="E17" s="343">
        <f>Preisübersicht!E27</f>
        <v>0</v>
      </c>
      <c r="F17" s="359" t="s">
        <v>1046</v>
      </c>
      <c r="G17" s="359"/>
      <c r="H17" s="360"/>
      <c r="I17" s="361"/>
      <c r="J17" s="362"/>
      <c r="K17" s="291"/>
      <c r="L17" s="291"/>
      <c r="M17" s="291"/>
      <c r="N17" s="263"/>
      <c r="O17" s="263"/>
      <c r="P17" s="263"/>
      <c r="Q17" s="263"/>
      <c r="R17" s="263"/>
      <c r="S17" s="263"/>
      <c r="T17" s="263"/>
    </row>
    <row r="18" spans="1:20" s="267" customFormat="1" ht="75" customHeight="1" thickBot="1" x14ac:dyDescent="0.25">
      <c r="A18" s="441" t="s">
        <v>1023</v>
      </c>
      <c r="B18" s="442" t="s">
        <v>1104</v>
      </c>
      <c r="C18" s="309"/>
      <c r="D18" s="346" t="s">
        <v>1035</v>
      </c>
      <c r="E18" s="469">
        <f>Preisübersicht!E31</f>
        <v>0</v>
      </c>
      <c r="F18" s="3"/>
      <c r="G18" s="3"/>
      <c r="H18" s="3"/>
      <c r="I18" s="332"/>
      <c r="J18" s="332"/>
      <c r="K18" s="332"/>
      <c r="L18" s="332"/>
      <c r="M18" s="332"/>
      <c r="N18" s="263"/>
      <c r="O18" s="263"/>
      <c r="P18" s="263"/>
      <c r="Q18" s="263"/>
      <c r="R18" s="263"/>
      <c r="S18" s="263"/>
      <c r="T18" s="263"/>
    </row>
    <row r="19" spans="1:20" s="267" customFormat="1" ht="75" customHeight="1" thickBot="1" x14ac:dyDescent="0.25">
      <c r="A19" s="441" t="s">
        <v>1027</v>
      </c>
      <c r="B19" s="442" t="s">
        <v>1105</v>
      </c>
      <c r="C19" s="309"/>
      <c r="D19" s="346" t="s">
        <v>1035</v>
      </c>
      <c r="E19" s="470"/>
      <c r="F19" s="3"/>
      <c r="G19" s="3"/>
      <c r="H19" s="3"/>
      <c r="I19" s="332"/>
      <c r="J19" s="332"/>
      <c r="K19" s="332"/>
      <c r="L19" s="332"/>
      <c r="M19" s="332"/>
      <c r="N19" s="263"/>
      <c r="O19" s="263"/>
      <c r="P19" s="263"/>
      <c r="Q19" s="263"/>
      <c r="R19" s="263"/>
      <c r="S19" s="263"/>
      <c r="T19" s="263"/>
    </row>
    <row r="20" spans="1:20" s="267" customFormat="1" ht="75" customHeight="1" thickBot="1" x14ac:dyDescent="0.25">
      <c r="A20" s="441" t="s">
        <v>1067</v>
      </c>
      <c r="B20" s="443" t="s">
        <v>1106</v>
      </c>
      <c r="C20" s="329"/>
      <c r="D20" s="347" t="s">
        <v>1035</v>
      </c>
      <c r="E20" s="470"/>
      <c r="F20" s="333"/>
      <c r="G20" s="334"/>
      <c r="H20" s="332"/>
      <c r="I20" s="332"/>
      <c r="J20" s="332"/>
      <c r="K20" s="332"/>
      <c r="L20" s="332"/>
      <c r="M20" s="332"/>
      <c r="N20" s="263"/>
      <c r="O20" s="263"/>
      <c r="P20" s="263"/>
      <c r="Q20" s="263"/>
      <c r="R20" s="263"/>
      <c r="S20" s="263"/>
      <c r="T20" s="263"/>
    </row>
    <row r="21" spans="1:20" s="267" customFormat="1" ht="48.75" customHeight="1" thickBot="1" x14ac:dyDescent="0.25">
      <c r="A21" s="418" t="s">
        <v>1068</v>
      </c>
      <c r="B21" s="328" t="s">
        <v>1096</v>
      </c>
      <c r="C21" s="309"/>
      <c r="D21" s="346" t="s">
        <v>1040</v>
      </c>
      <c r="E21" s="327"/>
      <c r="F21" s="262"/>
      <c r="G21" s="279"/>
      <c r="H21" s="291"/>
      <c r="I21" s="291"/>
      <c r="J21" s="291"/>
      <c r="K21" s="291"/>
      <c r="L21" s="291"/>
      <c r="M21" s="291"/>
      <c r="N21" s="263"/>
      <c r="O21" s="263"/>
      <c r="P21" s="263"/>
      <c r="Q21" s="263"/>
      <c r="R21" s="263"/>
      <c r="S21" s="263"/>
      <c r="T21" s="263"/>
    </row>
    <row r="22" spans="1:20" s="267" customFormat="1" ht="36.75" customHeight="1" thickBot="1" x14ac:dyDescent="0.25">
      <c r="A22" s="419" t="s">
        <v>1072</v>
      </c>
      <c r="B22" s="420" t="s">
        <v>1073</v>
      </c>
      <c r="C22" s="309"/>
      <c r="D22" s="346" t="s">
        <v>1089</v>
      </c>
      <c r="E22" s="327"/>
      <c r="F22"/>
      <c r="G22"/>
      <c r="H22" s="173"/>
      <c r="I22" s="173"/>
      <c r="J22" s="291"/>
      <c r="K22" s="291"/>
      <c r="L22" s="291"/>
      <c r="M22" s="291"/>
      <c r="N22" s="263"/>
      <c r="O22" s="263"/>
      <c r="P22" s="263"/>
      <c r="Q22" s="263"/>
      <c r="R22" s="263"/>
      <c r="S22" s="263"/>
      <c r="T22" s="263"/>
    </row>
    <row r="23" spans="1:20" s="267" customFormat="1" ht="67.7" customHeight="1" x14ac:dyDescent="0.2">
      <c r="A23"/>
      <c r="B23"/>
      <c r="D23" s="348"/>
      <c r="E23" s="348"/>
      <c r="F23" s="262"/>
      <c r="G23" s="279"/>
      <c r="H23" s="291"/>
      <c r="I23" s="291"/>
      <c r="J23" s="291"/>
      <c r="K23" s="291"/>
      <c r="L23" s="291"/>
      <c r="M23" s="291"/>
      <c r="N23" s="263"/>
      <c r="O23" s="263"/>
      <c r="P23" s="263"/>
      <c r="Q23" s="263"/>
      <c r="R23" s="263"/>
      <c r="S23" s="263"/>
      <c r="T23" s="263"/>
    </row>
    <row r="24" spans="1:20" s="267" customFormat="1" ht="12.95" customHeight="1" x14ac:dyDescent="0.2">
      <c r="A24"/>
      <c r="B24"/>
      <c r="C24" s="262"/>
      <c r="D24" s="349"/>
      <c r="E24" s="349"/>
      <c r="F24" s="262"/>
      <c r="G24" s="279"/>
      <c r="H24" s="291"/>
      <c r="I24" s="291"/>
      <c r="J24" s="291"/>
      <c r="K24" s="291"/>
      <c r="L24" s="291"/>
      <c r="M24" s="291"/>
      <c r="N24" s="263"/>
      <c r="O24" s="263"/>
      <c r="P24" s="263"/>
      <c r="Q24" s="263"/>
      <c r="R24" s="263"/>
      <c r="S24" s="263"/>
      <c r="T24" s="263"/>
    </row>
    <row r="25" spans="1:20" s="267" customFormat="1" ht="12.95" customHeight="1" x14ac:dyDescent="0.2">
      <c r="A25"/>
      <c r="B25"/>
      <c r="C25" s="273"/>
      <c r="D25" s="350"/>
      <c r="E25" s="351"/>
      <c r="F25" s="262"/>
      <c r="G25" s="279"/>
      <c r="H25" s="291"/>
      <c r="I25" s="291"/>
      <c r="J25" s="291"/>
      <c r="K25" s="291"/>
      <c r="L25" s="291"/>
      <c r="M25" s="291"/>
      <c r="N25" s="263"/>
      <c r="O25" s="263"/>
      <c r="P25" s="263"/>
      <c r="Q25" s="263"/>
      <c r="R25" s="263"/>
      <c r="S25" s="263"/>
      <c r="T25" s="263"/>
    </row>
    <row r="26" spans="1:20" s="267" customFormat="1" ht="12.95" customHeight="1" x14ac:dyDescent="0.2">
      <c r="A26"/>
      <c r="B26"/>
      <c r="C26" s="273"/>
      <c r="D26" s="352"/>
      <c r="E26" s="351"/>
      <c r="F26" s="262"/>
      <c r="G26" s="279"/>
      <c r="H26" s="291"/>
      <c r="I26" s="291"/>
      <c r="J26" s="291"/>
      <c r="K26" s="291"/>
      <c r="L26" s="291"/>
      <c r="M26" s="291"/>
      <c r="N26" s="263"/>
      <c r="O26" s="263"/>
      <c r="P26" s="263"/>
      <c r="Q26" s="263"/>
      <c r="R26" s="263"/>
      <c r="S26" s="263"/>
      <c r="T26" s="263"/>
    </row>
    <row r="27" spans="1:20" s="267" customFormat="1" ht="12.95" customHeight="1" x14ac:dyDescent="0.2">
      <c r="A27"/>
      <c r="B27"/>
      <c r="C27" s="273"/>
      <c r="D27" s="352"/>
      <c r="E27" s="351"/>
      <c r="F27" s="262"/>
      <c r="G27" s="279"/>
      <c r="H27" s="291"/>
      <c r="I27" s="291"/>
      <c r="J27" s="291"/>
      <c r="K27" s="291"/>
      <c r="L27" s="291"/>
      <c r="M27" s="291"/>
      <c r="N27" s="263"/>
      <c r="O27" s="263"/>
      <c r="P27" s="263"/>
      <c r="Q27" s="263"/>
      <c r="R27" s="263"/>
      <c r="S27" s="263"/>
      <c r="T27" s="263"/>
    </row>
    <row r="28" spans="1:20" s="267" customFormat="1" ht="12.95" customHeight="1" x14ac:dyDescent="0.2">
      <c r="A28"/>
      <c r="B28"/>
      <c r="C28" s="273"/>
      <c r="D28" s="352"/>
      <c r="E28" s="351"/>
      <c r="F28" s="262"/>
      <c r="G28" s="279"/>
      <c r="H28" s="291"/>
      <c r="I28" s="291"/>
      <c r="J28" s="291"/>
      <c r="K28" s="291"/>
      <c r="L28" s="291"/>
      <c r="M28" s="291"/>
      <c r="N28" s="263"/>
      <c r="O28" s="263"/>
      <c r="P28" s="263"/>
      <c r="Q28" s="263"/>
      <c r="R28" s="263"/>
      <c r="S28" s="263"/>
      <c r="T28" s="263"/>
    </row>
    <row r="29" spans="1:20" s="267" customFormat="1" ht="12.95" customHeight="1" x14ac:dyDescent="0.2">
      <c r="A29"/>
      <c r="B29"/>
      <c r="C29" s="273"/>
      <c r="D29" s="352"/>
      <c r="E29" s="351"/>
      <c r="F29" s="262"/>
      <c r="G29" s="279"/>
      <c r="H29" s="291"/>
      <c r="I29" s="291"/>
      <c r="J29" s="291"/>
      <c r="K29" s="291"/>
      <c r="L29" s="291"/>
      <c r="M29" s="291"/>
      <c r="N29" s="263"/>
      <c r="O29" s="263"/>
      <c r="P29" s="263"/>
      <c r="Q29" s="263"/>
      <c r="R29" s="263"/>
      <c r="S29" s="263"/>
      <c r="T29" s="263"/>
    </row>
    <row r="30" spans="1:20" s="267" customFormat="1" ht="12.95" customHeight="1" x14ac:dyDescent="0.2">
      <c r="A30"/>
      <c r="B30"/>
      <c r="C30" s="273"/>
      <c r="D30" s="352"/>
      <c r="E30" s="351"/>
      <c r="F30" s="262"/>
      <c r="G30" s="279"/>
      <c r="H30" s="291"/>
      <c r="I30" s="291"/>
      <c r="J30" s="291"/>
      <c r="K30" s="291"/>
      <c r="L30" s="291"/>
      <c r="M30" s="291"/>
      <c r="N30" s="263"/>
      <c r="O30" s="263"/>
      <c r="P30" s="263"/>
      <c r="Q30" s="263"/>
      <c r="R30" s="263"/>
      <c r="S30" s="263"/>
      <c r="T30" s="263"/>
    </row>
    <row r="31" spans="1:20" s="267" customFormat="1" ht="12.95" customHeight="1" x14ac:dyDescent="0.2">
      <c r="A31"/>
      <c r="B31"/>
      <c r="C31" s="273"/>
      <c r="D31" s="352"/>
      <c r="E31" s="351"/>
      <c r="F31" s="262"/>
      <c r="G31" s="279"/>
      <c r="H31" s="291"/>
      <c r="I31" s="291"/>
      <c r="J31" s="291"/>
      <c r="K31" s="291"/>
      <c r="L31" s="291"/>
      <c r="M31" s="291"/>
      <c r="N31" s="263"/>
      <c r="O31" s="263"/>
      <c r="P31" s="263"/>
      <c r="Q31" s="263"/>
      <c r="R31" s="263"/>
      <c r="S31" s="263"/>
      <c r="T31" s="263"/>
    </row>
    <row r="32" spans="1:20" s="267" customFormat="1" ht="12.95" customHeight="1" x14ac:dyDescent="0.2">
      <c r="A32"/>
      <c r="B32"/>
      <c r="C32" s="273"/>
      <c r="D32" s="352"/>
      <c r="E32" s="351"/>
      <c r="F32" s="262"/>
      <c r="G32" s="279"/>
      <c r="H32" s="291"/>
      <c r="I32" s="291"/>
      <c r="J32" s="291"/>
      <c r="K32" s="291"/>
      <c r="L32" s="291"/>
      <c r="M32" s="291"/>
      <c r="N32" s="263"/>
      <c r="O32" s="263"/>
      <c r="P32" s="263"/>
      <c r="Q32" s="263"/>
      <c r="R32" s="263"/>
      <c r="S32" s="263"/>
      <c r="T32" s="263"/>
    </row>
    <row r="33" spans="1:20" s="267" customFormat="1" ht="12.95" customHeight="1" x14ac:dyDescent="0.2">
      <c r="A33"/>
      <c r="B33"/>
      <c r="C33" s="273"/>
      <c r="D33" s="352"/>
      <c r="E33" s="351"/>
      <c r="F33" s="262"/>
      <c r="G33" s="279"/>
      <c r="H33" s="291"/>
      <c r="I33" s="291"/>
      <c r="J33" s="291"/>
      <c r="K33" s="291"/>
      <c r="L33" s="291"/>
      <c r="M33" s="291"/>
      <c r="N33" s="263"/>
      <c r="O33" s="263"/>
      <c r="P33" s="263"/>
      <c r="Q33" s="263"/>
      <c r="R33" s="263"/>
      <c r="S33" s="263"/>
      <c r="T33" s="263"/>
    </row>
    <row r="34" spans="1:20" s="267" customFormat="1" ht="12.95" customHeight="1" x14ac:dyDescent="0.2">
      <c r="A34"/>
      <c r="B34"/>
      <c r="C34" s="273"/>
      <c r="D34" s="352"/>
      <c r="E34" s="351"/>
      <c r="F34" s="262"/>
      <c r="G34" s="279"/>
      <c r="H34" s="291"/>
      <c r="I34" s="291"/>
      <c r="J34" s="291"/>
      <c r="K34" s="291"/>
      <c r="L34" s="291"/>
      <c r="M34" s="291"/>
      <c r="N34" s="263"/>
      <c r="O34" s="263"/>
      <c r="P34" s="263"/>
      <c r="Q34" s="263"/>
      <c r="R34" s="263"/>
      <c r="S34" s="263"/>
      <c r="T34" s="263"/>
    </row>
    <row r="35" spans="1:20" s="267" customFormat="1" ht="12.95" customHeight="1" x14ac:dyDescent="0.2">
      <c r="A35"/>
      <c r="B35"/>
      <c r="C35" s="273"/>
      <c r="D35" s="352"/>
      <c r="E35" s="351"/>
      <c r="F35" s="262"/>
      <c r="G35" s="279"/>
      <c r="H35" s="291"/>
      <c r="I35" s="291"/>
      <c r="J35" s="291"/>
      <c r="K35" s="291"/>
      <c r="L35" s="291"/>
      <c r="M35" s="291"/>
      <c r="N35" s="263"/>
      <c r="O35" s="263"/>
      <c r="P35" s="263"/>
      <c r="Q35" s="263"/>
      <c r="R35" s="263"/>
      <c r="S35" s="263"/>
      <c r="T35" s="263"/>
    </row>
    <row r="36" spans="1:20" s="267" customFormat="1" ht="12.95" customHeight="1" x14ac:dyDescent="0.2">
      <c r="A36"/>
      <c r="B36"/>
      <c r="C36" s="273"/>
      <c r="D36" s="352"/>
      <c r="E36" s="351"/>
      <c r="F36" s="262"/>
      <c r="G36" s="279"/>
      <c r="H36" s="291"/>
      <c r="I36" s="291"/>
      <c r="J36" s="291"/>
      <c r="K36" s="291"/>
      <c r="L36" s="291"/>
      <c r="M36" s="291"/>
      <c r="N36" s="263"/>
      <c r="O36" s="263"/>
      <c r="P36" s="263"/>
      <c r="Q36" s="263"/>
      <c r="R36" s="263"/>
      <c r="S36" s="263"/>
      <c r="T36" s="263"/>
    </row>
    <row r="37" spans="1:20" s="267" customFormat="1" ht="12.95" customHeight="1" x14ac:dyDescent="0.2">
      <c r="A37"/>
      <c r="B37"/>
      <c r="C37" s="273"/>
      <c r="D37" s="352"/>
      <c r="E37" s="351"/>
      <c r="F37" s="262"/>
      <c r="G37" s="279"/>
      <c r="H37" s="291"/>
      <c r="I37" s="291"/>
      <c r="J37" s="291"/>
      <c r="K37" s="291"/>
      <c r="L37" s="291"/>
      <c r="M37" s="291"/>
      <c r="N37" s="263"/>
      <c r="O37" s="263"/>
      <c r="P37" s="263"/>
      <c r="Q37" s="263"/>
      <c r="R37" s="263"/>
      <c r="S37" s="263"/>
      <c r="T37" s="263"/>
    </row>
    <row r="38" spans="1:20" s="267" customFormat="1" ht="12.95" customHeight="1" x14ac:dyDescent="0.2">
      <c r="A38"/>
      <c r="B38"/>
      <c r="C38" s="273"/>
      <c r="D38" s="352"/>
      <c r="E38" s="351"/>
      <c r="F38" s="262"/>
      <c r="G38" s="279"/>
      <c r="H38" s="291"/>
      <c r="I38" s="291"/>
      <c r="J38" s="291"/>
      <c r="K38" s="291"/>
      <c r="L38" s="291"/>
      <c r="M38" s="291"/>
      <c r="N38" s="263"/>
      <c r="O38" s="263"/>
      <c r="P38" s="263"/>
      <c r="Q38" s="263"/>
      <c r="R38" s="263"/>
      <c r="S38" s="263"/>
      <c r="T38" s="263"/>
    </row>
    <row r="39" spans="1:20" s="267" customFormat="1" ht="12.95" customHeight="1" x14ac:dyDescent="0.2">
      <c r="A39"/>
      <c r="B39"/>
      <c r="C39" s="273"/>
      <c r="D39" s="352"/>
      <c r="E39" s="351"/>
      <c r="F39" s="262"/>
      <c r="G39" s="279"/>
      <c r="H39" s="291"/>
      <c r="I39" s="291"/>
      <c r="J39" s="291"/>
      <c r="K39" s="291"/>
      <c r="L39" s="291"/>
      <c r="M39" s="291"/>
      <c r="N39" s="263"/>
      <c r="O39" s="263"/>
      <c r="P39" s="263"/>
      <c r="Q39" s="263"/>
      <c r="R39" s="263"/>
      <c r="S39" s="263"/>
      <c r="T39" s="263"/>
    </row>
    <row r="40" spans="1:20" s="267" customFormat="1" ht="12.95" customHeight="1" x14ac:dyDescent="0.2">
      <c r="A40"/>
      <c r="B40"/>
      <c r="C40" s="273"/>
      <c r="D40" s="352"/>
      <c r="E40" s="351"/>
      <c r="F40" s="262"/>
      <c r="G40" s="279"/>
      <c r="H40" s="291"/>
      <c r="I40" s="291"/>
      <c r="J40" s="291"/>
      <c r="K40" s="291"/>
      <c r="L40" s="291"/>
      <c r="M40" s="291"/>
      <c r="N40" s="263"/>
      <c r="O40" s="263"/>
      <c r="P40" s="263"/>
      <c r="Q40" s="263"/>
      <c r="R40" s="263"/>
      <c r="S40" s="263"/>
      <c r="T40" s="263"/>
    </row>
    <row r="41" spans="1:20" s="267" customFormat="1" ht="12.95" customHeight="1" x14ac:dyDescent="0.2">
      <c r="A41"/>
      <c r="B41"/>
      <c r="C41" s="273"/>
      <c r="D41" s="352"/>
      <c r="E41" s="351"/>
      <c r="F41" s="262"/>
      <c r="G41" s="279"/>
      <c r="H41" s="291"/>
      <c r="I41" s="291"/>
      <c r="J41" s="291"/>
      <c r="K41" s="291"/>
      <c r="L41" s="291"/>
      <c r="M41" s="291"/>
      <c r="N41" s="263"/>
      <c r="O41" s="263"/>
      <c r="P41" s="263"/>
      <c r="Q41" s="263"/>
      <c r="R41" s="263"/>
      <c r="S41" s="263"/>
      <c r="T41" s="263"/>
    </row>
    <row r="42" spans="1:20" s="267" customFormat="1" ht="12.95" customHeight="1" x14ac:dyDescent="0.2">
      <c r="A42"/>
      <c r="B42"/>
      <c r="C42" s="273"/>
      <c r="D42" s="352"/>
      <c r="E42" s="351"/>
      <c r="F42" s="262"/>
      <c r="G42" s="279"/>
      <c r="H42" s="291"/>
      <c r="I42" s="291"/>
      <c r="J42" s="291"/>
      <c r="K42" s="291"/>
      <c r="L42" s="291"/>
      <c r="M42" s="291"/>
      <c r="N42" s="263"/>
      <c r="O42" s="263"/>
      <c r="P42" s="263"/>
      <c r="Q42" s="263"/>
      <c r="R42" s="263"/>
      <c r="S42" s="263"/>
      <c r="T42" s="263"/>
    </row>
    <row r="43" spans="1:20" s="267" customFormat="1" ht="12.95" customHeight="1" x14ac:dyDescent="0.2">
      <c r="A43"/>
      <c r="B43"/>
      <c r="C43" s="268"/>
      <c r="D43" s="353"/>
      <c r="E43" s="349"/>
      <c r="F43" s="262"/>
      <c r="G43" s="279"/>
      <c r="H43" s="291"/>
      <c r="I43" s="291"/>
      <c r="J43" s="291"/>
      <c r="K43" s="291"/>
      <c r="L43" s="291"/>
      <c r="M43" s="291"/>
      <c r="N43" s="263"/>
      <c r="O43" s="263"/>
      <c r="P43" s="263"/>
      <c r="Q43" s="263"/>
      <c r="R43" s="263"/>
      <c r="S43" s="263"/>
      <c r="T43" s="263"/>
    </row>
    <row r="44" spans="1:20" s="267" customFormat="1" ht="12.95" customHeight="1" x14ac:dyDescent="0.2">
      <c r="A44"/>
      <c r="B44"/>
      <c r="C44" s="268"/>
      <c r="D44" s="353"/>
      <c r="E44" s="349"/>
      <c r="F44" s="262"/>
      <c r="G44" s="279"/>
      <c r="H44" s="291"/>
      <c r="I44" s="291"/>
      <c r="J44" s="291"/>
      <c r="K44" s="291"/>
      <c r="L44" s="291"/>
      <c r="M44" s="291"/>
      <c r="N44" s="263"/>
      <c r="O44" s="263"/>
      <c r="P44" s="263"/>
      <c r="Q44" s="263"/>
      <c r="R44" s="263"/>
      <c r="S44" s="263"/>
      <c r="T44" s="263"/>
    </row>
    <row r="45" spans="1:20" s="267" customFormat="1" ht="12.95" customHeight="1" x14ac:dyDescent="0.2">
      <c r="A45"/>
      <c r="B45"/>
      <c r="C45" s="268"/>
      <c r="D45" s="353"/>
      <c r="E45" s="349"/>
      <c r="F45" s="262"/>
      <c r="G45" s="279"/>
      <c r="H45" s="291"/>
      <c r="I45" s="291"/>
      <c r="J45" s="291"/>
      <c r="K45" s="291"/>
      <c r="L45" s="291"/>
      <c r="M45" s="291"/>
      <c r="N45" s="263"/>
      <c r="O45" s="263"/>
      <c r="P45" s="263"/>
      <c r="Q45" s="263"/>
      <c r="R45" s="263"/>
      <c r="S45" s="263"/>
      <c r="T45" s="263"/>
    </row>
    <row r="46" spans="1:20" s="267" customFormat="1" ht="12.95" customHeight="1" x14ac:dyDescent="0.2">
      <c r="A46"/>
      <c r="B46"/>
      <c r="C46" s="268"/>
      <c r="D46" s="353"/>
      <c r="E46" s="349"/>
      <c r="F46" s="262"/>
      <c r="G46" s="279"/>
      <c r="H46" s="291"/>
      <c r="I46" s="291"/>
      <c r="J46" s="291"/>
      <c r="K46" s="291"/>
      <c r="L46" s="291"/>
      <c r="M46" s="291"/>
      <c r="N46" s="263"/>
      <c r="O46" s="263"/>
      <c r="P46" s="263"/>
      <c r="Q46" s="263"/>
      <c r="R46" s="263"/>
      <c r="S46" s="263"/>
      <c r="T46" s="263"/>
    </row>
    <row r="47" spans="1:20" s="267" customFormat="1" ht="12.95" customHeight="1" x14ac:dyDescent="0.2">
      <c r="A47"/>
      <c r="B47"/>
      <c r="C47" s="268"/>
      <c r="D47" s="353"/>
      <c r="E47" s="349"/>
      <c r="F47" s="262"/>
      <c r="G47" s="279"/>
      <c r="H47" s="291"/>
      <c r="I47" s="291"/>
      <c r="J47" s="291"/>
      <c r="K47" s="291"/>
      <c r="L47" s="291"/>
      <c r="M47" s="291"/>
      <c r="N47" s="263"/>
      <c r="O47" s="263"/>
      <c r="P47" s="263"/>
      <c r="Q47" s="263"/>
      <c r="R47" s="263"/>
      <c r="S47" s="263"/>
      <c r="T47" s="263"/>
    </row>
    <row r="48" spans="1:20" s="267" customFormat="1" ht="12.95" customHeight="1" x14ac:dyDescent="0.2">
      <c r="A48"/>
      <c r="B48"/>
      <c r="C48" s="268"/>
      <c r="D48" s="353"/>
      <c r="E48" s="349"/>
      <c r="F48" s="262"/>
      <c r="G48" s="279"/>
      <c r="H48" s="291"/>
      <c r="I48" s="291"/>
      <c r="J48" s="291"/>
      <c r="K48" s="291"/>
      <c r="L48" s="291"/>
      <c r="M48" s="291"/>
      <c r="N48" s="263"/>
      <c r="O48" s="263"/>
      <c r="P48" s="263"/>
      <c r="Q48" s="263"/>
      <c r="R48" s="263"/>
      <c r="S48" s="263"/>
      <c r="T48" s="263"/>
    </row>
    <row r="49" spans="1:20" s="267" customFormat="1" ht="12.95" customHeight="1" x14ac:dyDescent="0.2">
      <c r="A49"/>
      <c r="B49"/>
      <c r="C49" s="268"/>
      <c r="D49" s="353"/>
      <c r="E49" s="349"/>
      <c r="F49" s="262"/>
      <c r="G49" s="279"/>
      <c r="H49" s="291"/>
      <c r="I49" s="291"/>
      <c r="J49" s="291"/>
      <c r="K49" s="291"/>
      <c r="L49" s="291"/>
      <c r="M49" s="291"/>
      <c r="N49" s="263"/>
      <c r="O49" s="263"/>
      <c r="P49" s="263"/>
      <c r="Q49" s="263"/>
      <c r="R49" s="263"/>
      <c r="S49" s="263"/>
      <c r="T49" s="263"/>
    </row>
    <row r="50" spans="1:20" s="267" customFormat="1" ht="12.95" customHeight="1" x14ac:dyDescent="0.2">
      <c r="A50"/>
      <c r="B50"/>
      <c r="C50" s="268"/>
      <c r="D50" s="353"/>
      <c r="E50" s="349"/>
      <c r="F50" s="262"/>
      <c r="G50" s="279"/>
      <c r="H50" s="291"/>
      <c r="I50" s="291"/>
      <c r="J50" s="291"/>
      <c r="K50" s="291"/>
      <c r="L50" s="291"/>
      <c r="M50" s="291"/>
      <c r="N50" s="263"/>
      <c r="O50" s="263"/>
      <c r="P50" s="263"/>
      <c r="Q50" s="263"/>
      <c r="R50" s="263"/>
      <c r="S50" s="263"/>
      <c r="T50" s="263"/>
    </row>
    <row r="51" spans="1:20" s="267" customFormat="1" ht="12.95" customHeight="1" x14ac:dyDescent="0.2">
      <c r="A51"/>
      <c r="B51"/>
      <c r="C51" s="268"/>
      <c r="D51" s="353"/>
      <c r="E51" s="349"/>
      <c r="F51" s="262"/>
      <c r="G51" s="279"/>
      <c r="H51" s="291"/>
      <c r="I51" s="291"/>
      <c r="J51" s="291"/>
      <c r="K51" s="291"/>
      <c r="L51" s="291"/>
      <c r="M51" s="291"/>
      <c r="N51" s="263"/>
      <c r="O51" s="263"/>
      <c r="P51" s="263"/>
      <c r="Q51" s="263"/>
      <c r="R51" s="263"/>
      <c r="S51" s="263"/>
      <c r="T51" s="263"/>
    </row>
    <row r="52" spans="1:20" s="267" customFormat="1" ht="12.95" customHeight="1" x14ac:dyDescent="0.2">
      <c r="A52"/>
      <c r="B52"/>
      <c r="C52" s="268"/>
      <c r="D52" s="353"/>
      <c r="E52" s="349"/>
      <c r="F52" s="262"/>
      <c r="G52" s="279"/>
      <c r="H52" s="291"/>
      <c r="I52" s="291"/>
      <c r="J52" s="291"/>
      <c r="K52" s="291"/>
      <c r="L52" s="291"/>
      <c r="M52" s="291"/>
      <c r="N52" s="263"/>
      <c r="O52" s="263"/>
      <c r="P52" s="263"/>
      <c r="Q52" s="263"/>
      <c r="R52" s="263"/>
      <c r="S52" s="263"/>
      <c r="T52" s="263"/>
    </row>
    <row r="53" spans="1:20" s="267" customFormat="1" ht="12.95" customHeight="1" x14ac:dyDescent="0.2">
      <c r="A53"/>
      <c r="B53"/>
      <c r="C53" s="268"/>
      <c r="D53" s="353"/>
      <c r="E53" s="349"/>
      <c r="F53" s="262"/>
      <c r="G53" s="279"/>
      <c r="H53" s="291"/>
      <c r="I53" s="291"/>
      <c r="J53" s="291"/>
      <c r="K53" s="291"/>
      <c r="L53" s="291"/>
      <c r="M53" s="291"/>
      <c r="N53" s="263"/>
      <c r="O53" s="263"/>
      <c r="P53" s="263"/>
      <c r="Q53" s="263"/>
      <c r="R53" s="263"/>
      <c r="S53" s="263"/>
      <c r="T53" s="263"/>
    </row>
    <row r="54" spans="1:20" s="267" customFormat="1" ht="12.95" customHeight="1" x14ac:dyDescent="0.2">
      <c r="A54"/>
      <c r="B54"/>
      <c r="C54" s="268"/>
      <c r="D54" s="353"/>
      <c r="E54" s="349"/>
      <c r="F54" s="262"/>
      <c r="G54" s="279"/>
      <c r="H54" s="291"/>
      <c r="I54" s="291"/>
      <c r="J54" s="291"/>
      <c r="K54" s="291"/>
      <c r="L54" s="291"/>
      <c r="M54" s="291"/>
      <c r="N54" s="263"/>
      <c r="O54" s="263"/>
      <c r="P54" s="263"/>
      <c r="Q54" s="263"/>
      <c r="R54" s="263"/>
      <c r="S54" s="263"/>
      <c r="T54" s="263"/>
    </row>
    <row r="55" spans="1:20" s="267" customFormat="1" ht="12.95" customHeight="1" x14ac:dyDescent="0.2">
      <c r="A55"/>
      <c r="B55"/>
      <c r="C55" s="268"/>
      <c r="D55" s="353"/>
      <c r="E55" s="349"/>
      <c r="F55" s="262"/>
      <c r="G55" s="279"/>
      <c r="H55" s="291"/>
      <c r="I55" s="291"/>
      <c r="J55" s="291"/>
      <c r="K55" s="291"/>
      <c r="L55" s="291"/>
      <c r="M55" s="291"/>
      <c r="N55" s="263"/>
      <c r="O55" s="263"/>
      <c r="P55" s="263"/>
      <c r="Q55" s="263"/>
      <c r="R55" s="263"/>
      <c r="S55" s="263"/>
      <c r="T55" s="263"/>
    </row>
    <row r="56" spans="1:20" s="267" customFormat="1" ht="12.95" customHeight="1" x14ac:dyDescent="0.2">
      <c r="A56"/>
      <c r="B56"/>
      <c r="C56" s="268"/>
      <c r="D56" s="353"/>
      <c r="E56" s="349"/>
      <c r="F56" s="262"/>
      <c r="G56" s="279"/>
      <c r="H56" s="291"/>
      <c r="I56" s="291"/>
      <c r="J56" s="291"/>
      <c r="K56" s="291"/>
      <c r="L56" s="291"/>
      <c r="M56" s="291"/>
      <c r="N56" s="263"/>
      <c r="O56" s="263"/>
      <c r="P56" s="263"/>
      <c r="Q56" s="263"/>
      <c r="R56" s="263"/>
      <c r="S56" s="263"/>
      <c r="T56" s="263"/>
    </row>
    <row r="57" spans="1:20" s="267" customFormat="1" ht="12.95" customHeight="1" x14ac:dyDescent="0.2">
      <c r="A57"/>
      <c r="B57"/>
      <c r="C57" s="268"/>
      <c r="D57" s="353"/>
      <c r="E57" s="349"/>
      <c r="F57" s="262"/>
      <c r="G57" s="279"/>
      <c r="H57" s="291"/>
      <c r="I57" s="291"/>
      <c r="J57" s="291"/>
      <c r="K57" s="291"/>
      <c r="L57" s="291"/>
      <c r="M57" s="291"/>
      <c r="N57" s="263"/>
      <c r="O57" s="263"/>
      <c r="P57" s="263"/>
      <c r="Q57" s="263"/>
      <c r="R57" s="263"/>
      <c r="S57" s="263"/>
      <c r="T57" s="263"/>
    </row>
    <row r="58" spans="1:20" s="267" customFormat="1" ht="12.95" customHeight="1" x14ac:dyDescent="0.2">
      <c r="A58"/>
      <c r="B58"/>
      <c r="C58" s="268"/>
      <c r="D58" s="353"/>
      <c r="E58" s="349"/>
      <c r="F58" s="262"/>
      <c r="G58" s="279"/>
      <c r="H58" s="291"/>
      <c r="I58" s="291"/>
      <c r="J58" s="291"/>
      <c r="K58" s="291"/>
      <c r="L58" s="291"/>
      <c r="M58" s="291"/>
      <c r="N58" s="263"/>
      <c r="O58" s="263"/>
      <c r="P58" s="263"/>
      <c r="Q58" s="263"/>
      <c r="R58" s="263"/>
      <c r="S58" s="263"/>
      <c r="T58" s="263"/>
    </row>
    <row r="59" spans="1:20" s="267" customFormat="1" ht="12.95" customHeight="1" x14ac:dyDescent="0.2">
      <c r="A59"/>
      <c r="B59"/>
      <c r="C59" s="268"/>
      <c r="D59" s="353"/>
      <c r="E59" s="349"/>
      <c r="F59" s="262"/>
      <c r="G59" s="279"/>
      <c r="H59" s="291"/>
      <c r="I59" s="291"/>
      <c r="J59" s="291"/>
      <c r="K59" s="291"/>
      <c r="L59" s="291"/>
      <c r="M59" s="291"/>
      <c r="N59" s="263"/>
      <c r="O59" s="263"/>
      <c r="P59" s="263"/>
      <c r="Q59" s="263"/>
      <c r="R59" s="263"/>
      <c r="S59" s="263"/>
      <c r="T59" s="263"/>
    </row>
    <row r="60" spans="1:20" s="267" customFormat="1" ht="12.95" customHeight="1" x14ac:dyDescent="0.2">
      <c r="A60"/>
      <c r="B60"/>
      <c r="C60" s="268"/>
      <c r="D60" s="353"/>
      <c r="E60" s="349"/>
      <c r="F60" s="262"/>
      <c r="G60" s="279"/>
      <c r="H60" s="291"/>
      <c r="I60" s="291"/>
      <c r="J60" s="291"/>
      <c r="K60" s="291"/>
      <c r="L60" s="291"/>
      <c r="M60" s="291"/>
      <c r="N60" s="263"/>
      <c r="O60" s="263"/>
      <c r="P60" s="263"/>
      <c r="Q60" s="263"/>
      <c r="R60" s="263"/>
      <c r="S60" s="263"/>
      <c r="T60" s="263"/>
    </row>
    <row r="61" spans="1:20" s="267" customFormat="1" ht="12.95" customHeight="1" x14ac:dyDescent="0.2">
      <c r="A61"/>
      <c r="B61"/>
      <c r="C61" s="268"/>
      <c r="D61" s="353"/>
      <c r="E61" s="349"/>
      <c r="F61" s="262"/>
      <c r="G61" s="279"/>
      <c r="H61" s="291"/>
      <c r="I61" s="291"/>
      <c r="J61" s="291"/>
      <c r="K61" s="291"/>
      <c r="L61" s="291"/>
      <c r="M61" s="291"/>
      <c r="N61" s="263"/>
      <c r="O61" s="263"/>
      <c r="P61" s="263"/>
      <c r="Q61" s="263"/>
      <c r="R61" s="263"/>
      <c r="S61" s="263"/>
      <c r="T61" s="263"/>
    </row>
    <row r="62" spans="1:20" s="267" customFormat="1" ht="12.95" customHeight="1" x14ac:dyDescent="0.2">
      <c r="A62"/>
      <c r="B62"/>
      <c r="C62" s="268"/>
      <c r="D62" s="353"/>
      <c r="E62" s="349"/>
      <c r="F62" s="262"/>
      <c r="G62" s="279"/>
      <c r="H62" s="291"/>
      <c r="I62" s="291"/>
      <c r="J62" s="291"/>
      <c r="K62" s="291"/>
      <c r="L62" s="291"/>
      <c r="M62" s="291"/>
      <c r="N62" s="263"/>
      <c r="O62" s="263"/>
      <c r="P62" s="263"/>
      <c r="Q62" s="263"/>
      <c r="R62" s="263"/>
      <c r="S62" s="263"/>
      <c r="T62" s="263"/>
    </row>
    <row r="63" spans="1:20" s="267" customFormat="1" ht="12.95" customHeight="1" x14ac:dyDescent="0.2">
      <c r="A63"/>
      <c r="B63"/>
      <c r="C63" s="268"/>
      <c r="D63" s="353"/>
      <c r="E63" s="349"/>
      <c r="F63" s="262"/>
      <c r="G63" s="279"/>
      <c r="H63" s="291"/>
      <c r="I63" s="291"/>
      <c r="J63" s="291"/>
      <c r="K63" s="291"/>
      <c r="L63" s="291"/>
      <c r="M63" s="291"/>
      <c r="N63" s="263"/>
      <c r="O63" s="263"/>
      <c r="P63" s="263"/>
      <c r="Q63" s="263"/>
      <c r="R63" s="263"/>
      <c r="S63" s="263"/>
      <c r="T63" s="263"/>
    </row>
    <row r="64" spans="1:20" s="267" customFormat="1" ht="12.95" customHeight="1" x14ac:dyDescent="0.2">
      <c r="A64"/>
      <c r="B64"/>
      <c r="C64" s="268"/>
      <c r="D64" s="353"/>
      <c r="E64" s="349"/>
      <c r="F64" s="262"/>
      <c r="G64" s="279"/>
      <c r="H64" s="291"/>
      <c r="I64" s="291"/>
      <c r="J64" s="291"/>
      <c r="K64" s="291"/>
      <c r="L64" s="291"/>
      <c r="M64" s="291"/>
      <c r="N64" s="263"/>
      <c r="O64" s="263"/>
      <c r="P64" s="263"/>
      <c r="Q64" s="263"/>
      <c r="R64" s="263"/>
      <c r="S64" s="263"/>
      <c r="T64" s="263"/>
    </row>
    <row r="65" spans="1:20" s="267" customFormat="1" ht="12.95" customHeight="1" x14ac:dyDescent="0.2">
      <c r="A65"/>
      <c r="B65"/>
      <c r="C65" s="268"/>
      <c r="D65" s="353"/>
      <c r="E65" s="349"/>
      <c r="F65" s="262"/>
      <c r="G65" s="279"/>
      <c r="H65" s="291"/>
      <c r="I65" s="291"/>
      <c r="J65" s="291"/>
      <c r="K65" s="291"/>
      <c r="L65" s="291"/>
      <c r="M65" s="291"/>
      <c r="N65" s="263"/>
      <c r="O65" s="263"/>
      <c r="P65" s="263"/>
      <c r="Q65" s="263"/>
      <c r="R65" s="263"/>
      <c r="S65" s="263"/>
      <c r="T65" s="263"/>
    </row>
    <row r="66" spans="1:20" s="267" customFormat="1" ht="12.95" customHeight="1" x14ac:dyDescent="0.2">
      <c r="A66"/>
      <c r="B66"/>
      <c r="C66" s="268"/>
      <c r="D66" s="353"/>
      <c r="E66" s="349"/>
      <c r="F66" s="262"/>
      <c r="G66" s="279"/>
      <c r="H66" s="291"/>
      <c r="I66" s="291"/>
      <c r="J66" s="291"/>
      <c r="K66" s="291"/>
      <c r="L66" s="291"/>
      <c r="M66" s="291"/>
      <c r="N66" s="263"/>
      <c r="O66" s="263"/>
      <c r="P66" s="263"/>
      <c r="Q66" s="263"/>
      <c r="R66" s="263"/>
      <c r="S66" s="263"/>
      <c r="T66" s="263"/>
    </row>
    <row r="67" spans="1:20" s="267" customFormat="1" ht="12.95" customHeight="1" x14ac:dyDescent="0.2">
      <c r="A67"/>
      <c r="B67"/>
      <c r="C67" s="268"/>
      <c r="D67" s="353"/>
      <c r="E67" s="349"/>
      <c r="F67" s="262"/>
      <c r="G67" s="279"/>
      <c r="H67" s="291"/>
      <c r="I67" s="291"/>
      <c r="J67" s="291"/>
      <c r="K67" s="291"/>
      <c r="L67" s="291"/>
      <c r="M67" s="291"/>
      <c r="N67" s="263"/>
      <c r="O67" s="263"/>
      <c r="P67" s="263"/>
      <c r="Q67" s="263"/>
      <c r="R67" s="263"/>
      <c r="S67" s="263"/>
      <c r="T67" s="263"/>
    </row>
    <row r="68" spans="1:20" s="267" customFormat="1" ht="12.95" customHeight="1" x14ac:dyDescent="0.2">
      <c r="A68"/>
      <c r="B68"/>
      <c r="C68" s="268"/>
      <c r="D68" s="353"/>
      <c r="E68" s="349"/>
      <c r="F68" s="262"/>
      <c r="G68" s="279"/>
      <c r="H68" s="291"/>
      <c r="I68" s="291"/>
      <c r="J68" s="291"/>
      <c r="K68" s="291"/>
      <c r="L68" s="291"/>
      <c r="M68" s="291"/>
      <c r="N68" s="263"/>
      <c r="O68" s="263"/>
      <c r="P68" s="263"/>
      <c r="Q68" s="263"/>
      <c r="R68" s="263"/>
      <c r="S68" s="263"/>
      <c r="T68" s="263"/>
    </row>
    <row r="69" spans="1:20" s="267" customFormat="1" ht="12.95" customHeight="1" x14ac:dyDescent="0.2">
      <c r="A69"/>
      <c r="B69"/>
      <c r="C69" s="268"/>
      <c r="D69" s="353"/>
      <c r="E69" s="349"/>
      <c r="F69" s="262"/>
      <c r="G69" s="279"/>
      <c r="H69" s="291"/>
      <c r="I69" s="291"/>
      <c r="J69" s="291"/>
      <c r="K69" s="291"/>
      <c r="L69" s="291"/>
      <c r="M69" s="291"/>
      <c r="N69" s="263"/>
      <c r="O69" s="263"/>
      <c r="P69" s="263"/>
      <c r="Q69" s="263"/>
      <c r="R69" s="263"/>
      <c r="S69" s="263"/>
      <c r="T69" s="263"/>
    </row>
    <row r="70" spans="1:20" s="267" customFormat="1" ht="12.95" customHeight="1" x14ac:dyDescent="0.2">
      <c r="A70"/>
      <c r="B70"/>
      <c r="C70" s="268"/>
      <c r="D70" s="353"/>
      <c r="E70" s="349"/>
      <c r="F70" s="262"/>
      <c r="G70" s="279"/>
      <c r="H70" s="291"/>
      <c r="I70" s="291"/>
      <c r="J70" s="291"/>
      <c r="K70" s="291"/>
      <c r="L70" s="291"/>
      <c r="M70" s="291"/>
      <c r="N70" s="263"/>
      <c r="O70" s="263"/>
      <c r="P70" s="263"/>
      <c r="Q70" s="263"/>
      <c r="R70" s="263"/>
      <c r="S70" s="263"/>
      <c r="T70" s="263"/>
    </row>
    <row r="71" spans="1:20" s="267" customFormat="1" ht="12.95" customHeight="1" x14ac:dyDescent="0.2">
      <c r="A71"/>
      <c r="B71"/>
      <c r="C71" s="268"/>
      <c r="D71" s="353"/>
      <c r="E71" s="349"/>
      <c r="F71" s="262"/>
      <c r="G71" s="279"/>
      <c r="H71" s="291"/>
      <c r="I71" s="291"/>
      <c r="J71" s="291"/>
      <c r="K71" s="291"/>
      <c r="L71" s="291"/>
      <c r="M71" s="291"/>
      <c r="N71" s="263"/>
      <c r="O71" s="263"/>
      <c r="P71" s="263"/>
      <c r="Q71" s="263"/>
      <c r="R71" s="263"/>
      <c r="S71" s="263"/>
      <c r="T71" s="263"/>
    </row>
    <row r="72" spans="1:20" s="267" customFormat="1" ht="12.95" customHeight="1" x14ac:dyDescent="0.2">
      <c r="A72"/>
      <c r="B72"/>
      <c r="C72" s="268"/>
      <c r="D72" s="353"/>
      <c r="E72" s="349"/>
      <c r="F72" s="262"/>
      <c r="G72" s="279"/>
      <c r="H72" s="291"/>
      <c r="I72" s="291"/>
      <c r="J72" s="291"/>
      <c r="K72" s="291"/>
      <c r="L72" s="291"/>
      <c r="M72" s="291"/>
      <c r="N72" s="263"/>
      <c r="O72" s="263"/>
      <c r="P72" s="263"/>
      <c r="Q72" s="263"/>
      <c r="R72" s="263"/>
      <c r="S72" s="263"/>
      <c r="T72" s="263"/>
    </row>
    <row r="73" spans="1:20" s="267" customFormat="1" ht="12.95" customHeight="1" x14ac:dyDescent="0.2">
      <c r="A73"/>
      <c r="B73"/>
      <c r="C73" s="268"/>
      <c r="D73" s="353"/>
      <c r="E73" s="349"/>
      <c r="F73" s="262"/>
      <c r="G73" s="279"/>
      <c r="H73" s="291"/>
      <c r="I73" s="291"/>
      <c r="J73" s="291"/>
      <c r="K73" s="291"/>
      <c r="L73" s="291"/>
      <c r="M73" s="291"/>
      <c r="N73" s="263"/>
      <c r="O73" s="263"/>
      <c r="P73" s="263"/>
      <c r="Q73" s="263"/>
      <c r="R73" s="263"/>
      <c r="S73" s="263"/>
      <c r="T73" s="263"/>
    </row>
    <row r="74" spans="1:20" s="267" customFormat="1" ht="12.95" customHeight="1" x14ac:dyDescent="0.2">
      <c r="A74"/>
      <c r="B74"/>
      <c r="C74" s="268"/>
      <c r="D74" s="353"/>
      <c r="E74" s="349"/>
      <c r="F74" s="262"/>
      <c r="G74" s="279"/>
      <c r="H74" s="291"/>
      <c r="I74" s="291"/>
      <c r="J74" s="291"/>
      <c r="K74" s="291"/>
      <c r="L74" s="291"/>
      <c r="M74" s="291"/>
      <c r="N74" s="263"/>
      <c r="O74" s="263"/>
      <c r="P74" s="263"/>
      <c r="Q74" s="263"/>
      <c r="R74" s="263"/>
      <c r="S74" s="263"/>
      <c r="T74" s="263"/>
    </row>
    <row r="75" spans="1:20" s="267" customFormat="1" ht="12.95" customHeight="1" x14ac:dyDescent="0.2">
      <c r="A75"/>
      <c r="B75"/>
      <c r="C75" s="268"/>
      <c r="D75" s="353"/>
      <c r="E75" s="349"/>
      <c r="F75" s="262"/>
      <c r="G75" s="279"/>
      <c r="H75" s="291"/>
      <c r="I75" s="291"/>
      <c r="J75" s="291"/>
      <c r="K75" s="291"/>
      <c r="L75" s="291"/>
      <c r="M75" s="291"/>
      <c r="N75" s="263"/>
      <c r="O75" s="263"/>
      <c r="P75" s="263"/>
      <c r="Q75" s="263"/>
      <c r="R75" s="263"/>
      <c r="S75" s="263"/>
      <c r="T75" s="263"/>
    </row>
    <row r="76" spans="1:20" s="267" customFormat="1" ht="12.95" customHeight="1" x14ac:dyDescent="0.2">
      <c r="A76"/>
      <c r="B76"/>
      <c r="C76" s="268"/>
      <c r="D76" s="353"/>
      <c r="E76" s="349"/>
      <c r="F76" s="262"/>
      <c r="G76" s="279"/>
      <c r="H76" s="291"/>
      <c r="I76" s="291"/>
      <c r="J76" s="291"/>
      <c r="K76" s="291"/>
      <c r="L76" s="291"/>
      <c r="M76" s="291"/>
      <c r="N76" s="263"/>
      <c r="O76" s="263"/>
      <c r="P76" s="263"/>
      <c r="Q76" s="263"/>
      <c r="R76" s="263"/>
      <c r="S76" s="263"/>
      <c r="T76" s="263"/>
    </row>
    <row r="77" spans="1:20" s="267" customFormat="1" ht="12.95" customHeight="1" x14ac:dyDescent="0.2">
      <c r="A77"/>
      <c r="B77"/>
      <c r="C77" s="268"/>
      <c r="D77" s="353"/>
      <c r="E77" s="349"/>
      <c r="F77" s="262"/>
      <c r="G77" s="279"/>
      <c r="H77" s="291"/>
      <c r="I77" s="291"/>
      <c r="J77" s="291"/>
      <c r="K77" s="291"/>
      <c r="L77" s="291"/>
      <c r="M77" s="291"/>
      <c r="N77" s="263"/>
      <c r="O77" s="263"/>
      <c r="P77" s="263"/>
      <c r="Q77" s="263"/>
      <c r="R77" s="263"/>
      <c r="S77" s="263"/>
      <c r="T77" s="263"/>
    </row>
    <row r="78" spans="1:20" s="267" customFormat="1" ht="12.95" customHeight="1" x14ac:dyDescent="0.2">
      <c r="A78"/>
      <c r="B78"/>
      <c r="C78" s="268"/>
      <c r="D78" s="353"/>
      <c r="E78" s="349"/>
      <c r="F78" s="262"/>
      <c r="G78" s="279"/>
      <c r="H78" s="291"/>
      <c r="I78" s="291"/>
      <c r="J78" s="291"/>
      <c r="K78" s="291"/>
      <c r="L78" s="291"/>
      <c r="M78" s="291"/>
      <c r="N78" s="263"/>
      <c r="O78" s="263"/>
      <c r="P78" s="263"/>
      <c r="Q78" s="263"/>
      <c r="R78" s="263"/>
      <c r="S78" s="263"/>
      <c r="T78" s="263"/>
    </row>
    <row r="79" spans="1:20" s="270" customFormat="1" ht="12" customHeight="1" x14ac:dyDescent="0.2">
      <c r="A79"/>
      <c r="B79"/>
      <c r="C79" s="269"/>
      <c r="D79" s="354"/>
      <c r="E79" s="355"/>
      <c r="F79" s="264"/>
      <c r="G79" s="281"/>
      <c r="H79" s="293"/>
      <c r="I79" s="293"/>
      <c r="J79" s="293"/>
      <c r="K79" s="293"/>
      <c r="L79" s="293"/>
      <c r="M79" s="293"/>
      <c r="N79" s="265"/>
      <c r="O79" s="265"/>
      <c r="P79" s="265"/>
      <c r="Q79" s="265"/>
      <c r="R79" s="265"/>
      <c r="S79" s="265"/>
      <c r="T79" s="265"/>
    </row>
    <row r="80" spans="1:20" s="270" customFormat="1" ht="12" customHeight="1" x14ac:dyDescent="0.2">
      <c r="A80"/>
      <c r="B80"/>
      <c r="C80" s="269"/>
      <c r="D80" s="354"/>
      <c r="E80" s="355"/>
      <c r="F80" s="264"/>
      <c r="G80" s="281"/>
      <c r="H80" s="293"/>
      <c r="I80" s="293"/>
      <c r="J80" s="293"/>
      <c r="K80" s="293"/>
      <c r="L80" s="293"/>
      <c r="M80" s="293"/>
      <c r="N80" s="265"/>
      <c r="O80" s="265"/>
      <c r="P80" s="265"/>
      <c r="Q80" s="265"/>
      <c r="R80" s="265"/>
      <c r="S80" s="265"/>
      <c r="T80" s="265"/>
    </row>
    <row r="81" spans="1:20" s="270" customFormat="1" ht="12.75" customHeight="1" x14ac:dyDescent="0.2">
      <c r="A81"/>
      <c r="B81"/>
      <c r="C81" s="269"/>
      <c r="D81" s="354"/>
      <c r="E81" s="355"/>
      <c r="F81" s="264"/>
      <c r="G81" s="281"/>
      <c r="H81" s="293"/>
      <c r="I81" s="293"/>
      <c r="J81" s="293"/>
      <c r="K81" s="293"/>
      <c r="L81" s="293"/>
      <c r="M81" s="293"/>
      <c r="N81" s="265"/>
      <c r="O81" s="265"/>
      <c r="P81" s="265"/>
      <c r="Q81" s="265"/>
      <c r="R81" s="265"/>
      <c r="S81" s="265"/>
      <c r="T81" s="265"/>
    </row>
  </sheetData>
  <mergeCells count="9">
    <mergeCell ref="E18:E20"/>
    <mergeCell ref="H3:I3"/>
    <mergeCell ref="B14:E14"/>
    <mergeCell ref="B10:E10"/>
    <mergeCell ref="B3:E3"/>
    <mergeCell ref="A3:A9"/>
    <mergeCell ref="A10:A12"/>
    <mergeCell ref="B9:E9"/>
    <mergeCell ref="B12:E12"/>
  </mergeCells>
  <phoneticPr fontId="0" type="noConversion"/>
  <pageMargins left="0.78740157499999996" right="0.78740157499999996" top="0.984251969" bottom="0.984251969" header="0.4921259845" footer="0.4921259845"/>
  <pageSetup scale="94" orientation="landscape" r:id="rId1"/>
  <headerFooter alignWithMargins="0">
    <oddHeader>&amp;LSächsische AufbauBank-Förderbank&amp;CVB SAB01_25</oddHeader>
    <oddFooter>&amp;CSeite &amp;P von &amp;N Seiten</oddFooter>
  </headerFooter>
  <rowBreaks count="1" manualBreakCount="1">
    <brk id="13" max="4" man="1"/>
  </rowBreaks>
  <colBreaks count="1" manualBreakCount="1">
    <brk id="5" max="30"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M40" sqref="M40"/>
    </sheetView>
  </sheetViews>
  <sheetFormatPr baseColWidth="10" defaultRowHeight="12.75" x14ac:dyDescent="0.2"/>
  <sheetData/>
  <pageMargins left="0.7" right="0.7" top="0.78740157499999996" bottom="0.78740157499999996" header="0.3" footer="0.3"/>
  <pageSetup paperSize="9" orientation="portrait" horizontalDpi="0" verticalDpi="0" r:id="rId1"/>
  <headerFooter>
    <oddHeader>&amp;LSächsische AufbauBank-Förderbank&amp;CHausmeisterdienste&amp;R25.06.2015</oddHeader>
    <oddFooter>&amp;L&amp;F&amp;CSeite &amp;P von &amp;N Seiten&amp;R&amp;A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9</vt:i4>
      </vt:variant>
    </vt:vector>
  </HeadingPairs>
  <TitlesOfParts>
    <vt:vector size="23" baseType="lpstr">
      <vt:lpstr>Lies mich zuerst</vt:lpstr>
      <vt:lpstr>LV </vt:lpstr>
      <vt:lpstr>Preisübersicht</vt:lpstr>
      <vt:lpstr>Abrechnungstool</vt:lpstr>
      <vt:lpstr>SVS techn. Hausmeister</vt:lpstr>
      <vt:lpstr>SVS Vorarbeiter techn. HM</vt:lpstr>
      <vt:lpstr>SVS Hausmeister</vt:lpstr>
      <vt:lpstr>SVS Sonn&amp;Feiertagszuschläge</vt:lpstr>
      <vt:lpstr>SVS zus. Abruf</vt:lpstr>
      <vt:lpstr>Auswertungstool</vt:lpstr>
      <vt:lpstr>LBZIFF</vt:lpstr>
      <vt:lpstr>Bearbeitungshisorie</vt:lpstr>
      <vt:lpstr>Hausmeisterservice</vt:lpstr>
      <vt:lpstr>Hausmeisterdienste Bereitschaft</vt:lpstr>
      <vt:lpstr>Bearbeitungshisorie!Druckbereich</vt:lpstr>
      <vt:lpstr>Hausmeisterservice!Druckbereich</vt:lpstr>
      <vt:lpstr>'Lies mich zuerst'!Druckbereich</vt:lpstr>
      <vt:lpstr>Preisübersicht!Druckbereich</vt:lpstr>
      <vt:lpstr>'SVS Hausmeister'!Druckbereich</vt:lpstr>
      <vt:lpstr>'SVS Sonn&amp;Feiertagszuschläge'!Druckbereich</vt:lpstr>
      <vt:lpstr>'SVS techn. Hausmeister'!Druckbereich</vt:lpstr>
      <vt:lpstr>'SVS Vorarbeiter techn. HM'!Druckbereich</vt:lpstr>
      <vt:lpstr>'SVS zus. Abruf'!Druckbereich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2013-01-29T12:58:48Z</cp:lastPrinted>
  <dcterms:created xsi:type="dcterms:W3CDTF">2001-05-13T13:46:14Z</dcterms:created>
  <dcterms:modified xsi:type="dcterms:W3CDTF">2025-02-24T13:14:51Z</dcterms:modified>
</cp:coreProperties>
</file>